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spinu\Desktop\"/>
    </mc:Choice>
  </mc:AlternateContent>
  <bookViews>
    <workbookView xWindow="0" yWindow="0" windowWidth="12948" windowHeight="6672" firstSheet="1" activeTab="1"/>
  </bookViews>
  <sheets>
    <sheet name="Module1" sheetId="2" state="veryHidden" r:id="rId1"/>
    <sheet name="Factura" sheetId="1" r:id="rId2"/>
  </sheets>
  <calcPr calcId="152511" iterate="1"/>
</workbook>
</file>

<file path=xl/calcChain.xml><?xml version="1.0" encoding="utf-8"?>
<calcChain xmlns="http://schemas.openxmlformats.org/spreadsheetml/2006/main">
  <c r="X23" i="1" l="1"/>
  <c r="O23" i="1"/>
  <c r="N23" i="1"/>
  <c r="X53" i="1"/>
  <c r="X55" i="1"/>
  <c r="S23" i="1"/>
  <c r="M3" i="1"/>
  <c r="M5" i="1"/>
  <c r="A7" i="1"/>
  <c r="A9" i="1"/>
  <c r="A11" i="1"/>
  <c r="A13" i="1"/>
  <c r="AC15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U23" i="1"/>
  <c r="U53" i="1"/>
  <c r="U55" i="1"/>
  <c r="O53" i="1"/>
  <c r="O55" i="1"/>
</calcChain>
</file>

<file path=xl/sharedStrings.xml><?xml version="1.0" encoding="utf-8"?>
<sst xmlns="http://schemas.openxmlformats.org/spreadsheetml/2006/main" count="170" uniqueCount="112">
  <si>
    <t xml:space="preserve">  </t>
  </si>
  <si>
    <t>X</t>
  </si>
  <si>
    <t xml:space="preserve"> </t>
  </si>
  <si>
    <t>Сдал материальные ценности (услуги)</t>
  </si>
  <si>
    <t>/ Всего (по налоговой накладной)</t>
  </si>
  <si>
    <t>14. Predat bunurile (serviciile):</t>
  </si>
  <si>
    <t>Masa</t>
  </si>
  <si>
    <t>L.S.</t>
  </si>
  <si>
    <t>информация</t>
  </si>
  <si>
    <t>тонн</t>
  </si>
  <si>
    <t>data</t>
  </si>
  <si>
    <t>услуг, леев</t>
  </si>
  <si>
    <t>Ставка</t>
  </si>
  <si>
    <t>volumul</t>
  </si>
  <si>
    <t>serviciilor</t>
  </si>
  <si>
    <t>объем услуг</t>
  </si>
  <si>
    <t>Количество</t>
  </si>
  <si>
    <t>Numar</t>
  </si>
  <si>
    <t>17. Primit bunurile (serviciile) cumparatorul:</t>
  </si>
  <si>
    <t>Cota</t>
  </si>
  <si>
    <t>totala a</t>
  </si>
  <si>
    <t>Переадресовки</t>
  </si>
  <si>
    <t>6. Punct descarcare</t>
  </si>
  <si>
    <t>НДС, леев</t>
  </si>
  <si>
    <t>kg</t>
  </si>
  <si>
    <t>serviciilor, lei</t>
  </si>
  <si>
    <t>11. TOTAL (pe pagina)</t>
  </si>
  <si>
    <t>Denumirea marfurilor, serviciilor si cod</t>
  </si>
  <si>
    <t>Тип</t>
  </si>
  <si>
    <t>Общая сумма без</t>
  </si>
  <si>
    <t>7. Redirijari</t>
  </si>
  <si>
    <t>НДС, %</t>
  </si>
  <si>
    <t>tone</t>
  </si>
  <si>
    <t>/</t>
  </si>
  <si>
    <t>nomenclator al marfii</t>
  </si>
  <si>
    <t>Поставщик</t>
  </si>
  <si>
    <t>товаров,</t>
  </si>
  <si>
    <t>bruta,</t>
  </si>
  <si>
    <t>Сдал материальные ценности посредник (перевозчик)</t>
  </si>
  <si>
    <t>измерения</t>
  </si>
  <si>
    <t>Принял материальные ценности (услуги) покупатель</t>
  </si>
  <si>
    <t>Цена</t>
  </si>
  <si>
    <t>Принял материальные ценности посредник (перевозчик)</t>
  </si>
  <si>
    <t>номенклатурный код товара</t>
  </si>
  <si>
    <t>Cumparator:</t>
  </si>
  <si>
    <t>TVA, lei</t>
  </si>
  <si>
    <t>НДС, лей</t>
  </si>
  <si>
    <t>marfurilor,</t>
  </si>
  <si>
    <t>Общая</t>
  </si>
  <si>
    <t>Перевозчик</t>
  </si>
  <si>
    <t>М.П.</t>
  </si>
  <si>
    <t>Punct incarcare</t>
  </si>
  <si>
    <t>ф.к./код НДС</t>
  </si>
  <si>
    <t>Data eliberarii /data livrarii</t>
  </si>
  <si>
    <t>Масса</t>
  </si>
  <si>
    <t>16. Predat bunurile intermediarul (transportatorul):</t>
  </si>
  <si>
    <t>Отпуск разрешил</t>
  </si>
  <si>
    <t>Alta informatie</t>
  </si>
  <si>
    <t>Коли-</t>
  </si>
  <si>
    <t>Pret unitar</t>
  </si>
  <si>
    <t>Functia, numele, prenumele si semnatura</t>
  </si>
  <si>
    <t>15. Primit bunurile intermediarul (transportatorul):</t>
  </si>
  <si>
    <t>Должность, фамилия, имя и подпись</t>
  </si>
  <si>
    <t>locuri</t>
  </si>
  <si>
    <t>Transportator</t>
  </si>
  <si>
    <t>дата</t>
  </si>
  <si>
    <t>сумма</t>
  </si>
  <si>
    <t>чество</t>
  </si>
  <si>
    <t>Пункт погрузки</t>
  </si>
  <si>
    <t>Доверенность</t>
  </si>
  <si>
    <t>Пункт разгрузки</t>
  </si>
  <si>
    <t>мест</t>
  </si>
  <si>
    <t>4.  Documente anexate</t>
  </si>
  <si>
    <t>Покупатель</t>
  </si>
  <si>
    <t>Дата выписки /дата поставки</t>
  </si>
  <si>
    <t>12. TOTAL (pe factura fiscala)</t>
  </si>
  <si>
    <t>единицы без</t>
  </si>
  <si>
    <t>numar:</t>
  </si>
  <si>
    <t>Стоимость товаров</t>
  </si>
  <si>
    <t>Suma</t>
  </si>
  <si>
    <t>TVA, %</t>
  </si>
  <si>
    <t>ambalaj</t>
  </si>
  <si>
    <t>делегированный</t>
  </si>
  <si>
    <t>masura</t>
  </si>
  <si>
    <t>номер</t>
  </si>
  <si>
    <t>Unitate de</t>
  </si>
  <si>
    <t>/ Всего (по странице)</t>
  </si>
  <si>
    <t>серия</t>
  </si>
  <si>
    <t>c.f./nr.TVA</t>
  </si>
  <si>
    <t>Tip</t>
  </si>
  <si>
    <t>Cantitatea</t>
  </si>
  <si>
    <t>fara TVA, lei</t>
  </si>
  <si>
    <t>Valoarea</t>
  </si>
  <si>
    <t>Foaia de parcurs</t>
  </si>
  <si>
    <t>seria:</t>
  </si>
  <si>
    <t>Наименование товаров, услуг и</t>
  </si>
  <si>
    <t>delegatul</t>
  </si>
  <si>
    <t>упаковки</t>
  </si>
  <si>
    <t>Единица</t>
  </si>
  <si>
    <t>Другая</t>
  </si>
  <si>
    <t>Delegatie</t>
  </si>
  <si>
    <t>Furnizor:</t>
  </si>
  <si>
    <t>брутто,</t>
  </si>
  <si>
    <t>Прилагаемые документы</t>
  </si>
  <si>
    <t>Путевой лист</t>
  </si>
  <si>
    <t>13. Permis eliberarea:</t>
  </si>
  <si>
    <t>Valoarea totala fara</t>
  </si>
  <si>
    <t>Floarea Soarelui</t>
  </si>
  <si>
    <t>"AAAAAAA" SRL</t>
  </si>
  <si>
    <t>"AAAAAA" SRL, mun. Chisinau, bd. Stefan Cel Mare 1, IBAN MD00VB123456789123456789, BC "VictoriaBank" SA fil. 11, c/b VICBMD2X883</t>
  </si>
  <si>
    <t>1000000000000  /  0000000</t>
  </si>
  <si>
    <t>Chisinau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</si>
</sst>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0.000"/>
  </numFmts>
  <fonts count="14" x14ac:knownFonts="1">
    <font>
      <sz val="10"/>
      <name val="Arial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  <xf numFmtId="0" fontId="5" fillId="0" borderId="1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center" vertical="top"/>
    </xf>
    <xf numFmtId="0" fontId="4" fillId="0" borderId="5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Alignment="1" applyProtection="1">
      <alignment vertical="top"/>
    </xf>
    <xf numFmtId="0" fontId="5" fillId="0" borderId="4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left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6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Alignment="1" applyProtection="1">
      <alignment horizontal="center"/>
    </xf>
    <xf numFmtId="0" fontId="4" fillId="0" borderId="6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right"/>
    </xf>
    <xf numFmtId="2" fontId="4" fillId="0" borderId="1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40" fontId="4" fillId="0" borderId="2" xfId="0" applyNumberFormat="1" applyFont="1" applyFill="1" applyBorder="1" applyAlignment="1" applyProtection="1">
      <alignment horizontal="right"/>
    </xf>
    <xf numFmtId="0" fontId="9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Continuous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4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Continuous" vertical="top"/>
    </xf>
    <xf numFmtId="0" fontId="4" fillId="0" borderId="0" xfId="0" applyNumberFormat="1" applyFont="1" applyFill="1" applyAlignment="1" applyProtection="1">
      <alignment horizontal="centerContinuous"/>
    </xf>
    <xf numFmtId="0" fontId="5" fillId="0" borderId="0" xfId="0" applyNumberFormat="1" applyFont="1" applyFill="1" applyAlignment="1" applyProtection="1">
      <alignment horizontal="centerContinuous"/>
    </xf>
    <xf numFmtId="0" fontId="5" fillId="0" borderId="0" xfId="0" applyNumberFormat="1" applyFont="1" applyFill="1" applyAlignment="1" applyProtection="1">
      <alignment horizontal="center"/>
    </xf>
    <xf numFmtId="0" fontId="7" fillId="0" borderId="2" xfId="0" applyNumberFormat="1" applyFont="1" applyFill="1" applyBorder="1" applyAlignment="1" applyProtection="1"/>
    <xf numFmtId="0" fontId="12" fillId="0" borderId="2" xfId="0" applyNumberFormat="1" applyFont="1" applyFill="1" applyBorder="1" applyAlignment="1" applyProtection="1">
      <alignment horizontal="centerContinuous"/>
    </xf>
    <xf numFmtId="0" fontId="7" fillId="0" borderId="2" xfId="0" applyNumberFormat="1" applyFont="1" applyFill="1" applyBorder="1" applyAlignment="1" applyProtection="1">
      <alignment horizontal="centerContinuous"/>
    </xf>
    <xf numFmtId="0" fontId="7" fillId="0" borderId="2" xfId="0" applyNumberFormat="1" applyFont="1" applyFill="1" applyBorder="1" applyAlignment="1" applyProtection="1">
      <alignment horizontal="centerContinuous" vertical="center"/>
    </xf>
    <xf numFmtId="0" fontId="13" fillId="0" borderId="0" xfId="0" applyNumberFormat="1" applyFont="1" applyFill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40" fontId="5" fillId="0" borderId="7" xfId="0" applyNumberFormat="1" applyFont="1" applyFill="1" applyBorder="1" applyAlignment="1" applyProtection="1">
      <alignment horizontal="right" vertical="center"/>
    </xf>
    <xf numFmtId="40" fontId="5" fillId="0" borderId="8" xfId="0" applyNumberFormat="1" applyFont="1" applyFill="1" applyBorder="1" applyAlignment="1" applyProtection="1">
      <alignment horizontal="right" vertical="center"/>
    </xf>
    <xf numFmtId="40" fontId="5" fillId="0" borderId="9" xfId="0" applyNumberFormat="1" applyFont="1" applyFill="1" applyBorder="1" applyAlignment="1" applyProtection="1">
      <alignment horizontal="right" vertical="center"/>
    </xf>
    <xf numFmtId="40" fontId="5" fillId="0" borderId="1" xfId="0" applyNumberFormat="1" applyFont="1" applyFill="1" applyBorder="1" applyAlignment="1" applyProtection="1">
      <alignment horizontal="right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40" fontId="4" fillId="0" borderId="9" xfId="0" applyNumberFormat="1" applyFont="1" applyFill="1" applyBorder="1" applyAlignment="1" applyProtection="1">
      <alignment horizontal="right"/>
    </xf>
    <xf numFmtId="40" fontId="4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right"/>
    </xf>
    <xf numFmtId="9" fontId="4" fillId="0" borderId="9" xfId="0" applyNumberFormat="1" applyFont="1" applyFill="1" applyBorder="1" applyAlignment="1" applyProtection="1">
      <alignment horizontal="center"/>
    </xf>
    <xf numFmtId="9" fontId="4" fillId="0" borderId="1" xfId="0" applyNumberFormat="1" applyFont="1" applyFill="1" applyBorder="1" applyAlignment="1" applyProtection="1">
      <alignment horizontal="center"/>
    </xf>
    <xf numFmtId="164" fontId="4" fillId="0" borderId="9" xfId="0" applyNumberFormat="1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 applyProtection="1">
      <alignment horizontal="right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5" fillId="0" borderId="6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5" fillId="0" borderId="9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>
      <alignment horizontal="right"/>
    </xf>
    <xf numFmtId="0" fontId="6" fillId="0" borderId="1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center"/>
    </xf>
    <xf numFmtId="14" fontId="5" fillId="0" borderId="11" xfId="0" applyNumberFormat="1" applyFont="1" applyFill="1" applyBorder="1" applyAlignment="1" applyProtection="1">
      <alignment horizontal="center"/>
    </xf>
    <xf numFmtId="14" fontId="5" fillId="0" borderId="11" xfId="0" applyNumberFormat="1" applyFont="1" applyFill="1" applyBorder="1" applyAlignment="1" applyProtection="1">
      <alignment horizontal="left"/>
    </xf>
    <xf numFmtId="14" fontId="5" fillId="0" borderId="12" xfId="0" applyNumberFormat="1" applyFont="1" applyFill="1" applyBorder="1" applyAlignment="1" applyProtection="1">
      <alignment horizontal="left"/>
    </xf>
    <xf numFmtId="0" fontId="6" fillId="0" borderId="2" xfId="0" applyNumberFormat="1" applyFont="1" applyFill="1" applyBorder="1" applyAlignment="1" applyProtection="1">
      <alignment horizontal="left" vertical="center"/>
    </xf>
    <xf numFmtId="0" fontId="6" fillId="0" borderId="11" xfId="0" applyNumberFormat="1" applyFont="1" applyFill="1" applyBorder="1" applyAlignment="1" applyProtection="1">
      <alignment horizontal="left" vertical="center"/>
    </xf>
    <xf numFmtId="0" fontId="6" fillId="0" borderId="12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8"/>
  <sheetViews>
    <sheetView showGridLines="0" showZeros="0" tabSelected="1" zoomScale="85" zoomScaleNormal="85" workbookViewId="0">
      <selection activeCell="U24" sqref="U24:W24"/>
    </sheetView>
  </sheetViews>
  <sheetFormatPr defaultColWidth="9.109375" defaultRowHeight="13.2" x14ac:dyDescent="0.25"/>
  <cols>
    <col min="1" max="1" width="2.5546875" customWidth="1"/>
    <col min="2" max="2" width="6.6640625" customWidth="1"/>
    <col min="3" max="3" width="3.109375" customWidth="1"/>
    <col min="4" max="5" width="4.88671875" customWidth="1"/>
    <col min="6" max="6" width="7" customWidth="1"/>
    <col min="7" max="7" width="4.6640625" customWidth="1"/>
    <col min="8" max="8" width="10.77734375" customWidth="1"/>
    <col min="9" max="9" width="2.21875" customWidth="1"/>
    <col min="10" max="10" width="4.109375" customWidth="1"/>
    <col min="11" max="11" width="6.109375" customWidth="1"/>
    <col min="12" max="12" width="9.44140625" customWidth="1"/>
    <col min="13" max="13" width="2.44140625" customWidth="1"/>
    <col min="14" max="14" width="12.6640625" customWidth="1"/>
    <col min="15" max="15" width="4.33203125" customWidth="1"/>
    <col min="16" max="16" width="6.33203125" customWidth="1"/>
    <col min="17" max="17" width="3.77734375" customWidth="1"/>
    <col min="18" max="18" width="2.88671875" customWidth="1"/>
    <col min="19" max="19" width="2" customWidth="1"/>
    <col min="20" max="20" width="5.6640625" customWidth="1"/>
    <col min="21" max="21" width="3.6640625" customWidth="1"/>
    <col min="22" max="22" width="4.5546875" customWidth="1"/>
    <col min="23" max="23" width="2.33203125" customWidth="1"/>
    <col min="24" max="24" width="8.6640625" customWidth="1"/>
    <col min="25" max="25" width="3.33203125" customWidth="1"/>
    <col min="26" max="26" width="4.33203125" customWidth="1"/>
    <col min="27" max="27" width="2.88671875" customWidth="1"/>
    <col min="28" max="28" width="5.21875" customWidth="1"/>
    <col min="29" max="29" width="8.109375" customWidth="1"/>
    <col min="30" max="30" width="5.21875" customWidth="1"/>
    <col min="31" max="31" width="6.5546875" customWidth="1"/>
    <col min="32" max="32" width="1" customWidth="1"/>
    <col min="33" max="33" width="0.6640625" customWidth="1"/>
  </cols>
  <sheetData>
    <row r="1" spans="1:32" ht="44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"/>
      <c r="AD1" s="2"/>
      <c r="AE1" s="2"/>
    </row>
    <row r="2" spans="1:32" ht="33.75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106"/>
      <c r="AD2" s="106"/>
      <c r="AE2" s="106"/>
    </row>
    <row r="3" spans="1:32" ht="13.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9" t="str">
        <f>"8."</f>
        <v>8.</v>
      </c>
      <c r="N3" s="10" t="s">
        <v>93</v>
      </c>
      <c r="O3" s="10"/>
      <c r="P3" s="10" t="s">
        <v>94</v>
      </c>
      <c r="Q3" s="7"/>
      <c r="R3" s="7"/>
      <c r="S3" s="7"/>
      <c r="T3" s="7"/>
      <c r="U3" s="10" t="s">
        <v>77</v>
      </c>
      <c r="V3" s="7"/>
      <c r="W3" s="7"/>
      <c r="X3" s="10"/>
      <c r="Y3" s="7"/>
      <c r="Z3" s="7"/>
      <c r="AA3" s="10" t="s">
        <v>10</v>
      </c>
      <c r="AB3" s="10"/>
      <c r="AC3" s="13"/>
      <c r="AD3" s="7"/>
      <c r="AE3" s="8"/>
    </row>
    <row r="4" spans="1:32" ht="12" customHeight="1" x14ac:dyDescent="0.25">
      <c r="A4" s="11" t="s">
        <v>53</v>
      </c>
      <c r="B4" s="5"/>
      <c r="C4" s="5"/>
      <c r="D4" s="5"/>
      <c r="E4" s="5"/>
      <c r="F4" s="5"/>
      <c r="G4" s="114">
        <v>42370</v>
      </c>
      <c r="H4" s="114"/>
      <c r="I4" s="12" t="s">
        <v>33</v>
      </c>
      <c r="J4" s="115">
        <v>42370</v>
      </c>
      <c r="K4" s="115"/>
      <c r="L4" s="116"/>
      <c r="M4" s="14"/>
      <c r="N4" s="5" t="s">
        <v>104</v>
      </c>
      <c r="O4" s="5"/>
      <c r="P4" s="5" t="s">
        <v>87</v>
      </c>
      <c r="Q4" s="7"/>
      <c r="R4" s="7"/>
      <c r="S4" s="7"/>
      <c r="T4" s="7"/>
      <c r="U4" s="5" t="s">
        <v>84</v>
      </c>
      <c r="V4" s="5"/>
      <c r="W4" s="7"/>
      <c r="X4" s="7"/>
      <c r="Y4" s="7"/>
      <c r="Z4" s="7"/>
      <c r="AA4" s="18" t="s">
        <v>65</v>
      </c>
      <c r="AB4" s="7"/>
      <c r="AC4" s="7"/>
      <c r="AD4" s="7"/>
      <c r="AE4" s="19"/>
    </row>
    <row r="5" spans="1:32" ht="12.75" customHeight="1" x14ac:dyDescent="0.25">
      <c r="A5" s="14" t="s">
        <v>74</v>
      </c>
      <c r="B5" s="5"/>
      <c r="C5" s="12"/>
      <c r="D5" s="12"/>
      <c r="E5" s="12"/>
      <c r="F5" s="12"/>
      <c r="G5" s="7"/>
      <c r="H5" s="10"/>
      <c r="I5" s="5"/>
      <c r="J5" s="15"/>
      <c r="K5" s="7"/>
      <c r="L5" s="7"/>
      <c r="M5" s="9" t="str">
        <f>"9."</f>
        <v>9.</v>
      </c>
      <c r="N5" s="10" t="s">
        <v>64</v>
      </c>
      <c r="O5" s="10"/>
      <c r="P5" s="107" t="s">
        <v>108</v>
      </c>
      <c r="Q5" s="107"/>
      <c r="R5" s="107"/>
      <c r="S5" s="107"/>
      <c r="T5" s="107"/>
      <c r="U5" s="107"/>
      <c r="V5" s="107"/>
      <c r="W5" s="10" t="s">
        <v>88</v>
      </c>
      <c r="X5" s="7"/>
      <c r="Y5" s="16"/>
      <c r="Z5" s="73" t="s">
        <v>110</v>
      </c>
      <c r="AA5" s="17"/>
      <c r="AB5" s="17"/>
      <c r="AC5" s="17"/>
      <c r="AD5" s="7"/>
      <c r="AE5" s="8"/>
    </row>
    <row r="6" spans="1:32" ht="12" customHeight="1" x14ac:dyDescent="0.25">
      <c r="A6" s="11"/>
      <c r="B6" s="12"/>
      <c r="C6" s="12"/>
      <c r="D6" s="12"/>
      <c r="E6" s="12"/>
      <c r="F6" s="12"/>
      <c r="G6" s="12"/>
      <c r="H6" s="5"/>
      <c r="I6" s="12"/>
      <c r="J6" s="21"/>
      <c r="K6" s="5"/>
      <c r="L6" s="5"/>
      <c r="M6" s="22"/>
      <c r="N6" s="5" t="s">
        <v>49</v>
      </c>
      <c r="O6" s="12"/>
      <c r="P6" s="108"/>
      <c r="Q6" s="108"/>
      <c r="R6" s="108"/>
      <c r="S6" s="108"/>
      <c r="T6" s="108"/>
      <c r="U6" s="108"/>
      <c r="V6" s="109"/>
      <c r="W6" s="14" t="s">
        <v>52</v>
      </c>
      <c r="X6" s="5"/>
      <c r="Y6" s="23"/>
      <c r="Z6" s="23"/>
      <c r="AA6" s="23"/>
      <c r="AB6" s="23"/>
      <c r="AC6" s="23"/>
      <c r="AD6" s="5"/>
      <c r="AE6" s="19"/>
    </row>
    <row r="7" spans="1:32" ht="12.75" customHeight="1" x14ac:dyDescent="0.25">
      <c r="A7" s="9" t="str">
        <f>"1."</f>
        <v>1.</v>
      </c>
      <c r="B7" s="10" t="s">
        <v>101</v>
      </c>
      <c r="C7" s="20"/>
      <c r="D7" s="20"/>
      <c r="E7" s="110" t="s">
        <v>109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0" t="s">
        <v>88</v>
      </c>
      <c r="X7" s="7"/>
      <c r="Y7" s="16"/>
      <c r="Z7" s="117" t="s">
        <v>110</v>
      </c>
      <c r="AA7" s="117"/>
      <c r="AB7" s="117"/>
      <c r="AC7" s="117"/>
      <c r="AD7" s="117"/>
      <c r="AE7" s="113"/>
    </row>
    <row r="8" spans="1:32" ht="19.8" customHeight="1" x14ac:dyDescent="0.25">
      <c r="A8" s="24"/>
      <c r="B8" s="5" t="s">
        <v>35</v>
      </c>
      <c r="C8" s="25"/>
      <c r="D8" s="25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2"/>
      <c r="W8" s="14" t="s">
        <v>52</v>
      </c>
      <c r="X8" s="5"/>
      <c r="Y8" s="23"/>
      <c r="Z8" s="118"/>
      <c r="AA8" s="118"/>
      <c r="AB8" s="118"/>
      <c r="AC8" s="118"/>
      <c r="AD8" s="118"/>
      <c r="AE8" s="119"/>
    </row>
    <row r="9" spans="1:32" ht="12" customHeight="1" x14ac:dyDescent="0.25">
      <c r="A9" s="9" t="str">
        <f>"2."</f>
        <v>2.</v>
      </c>
      <c r="B9" s="10" t="s">
        <v>44</v>
      </c>
      <c r="C9" s="10"/>
      <c r="D9" s="10"/>
      <c r="E9" s="110" t="s">
        <v>109</v>
      </c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 t="s">
        <v>88</v>
      </c>
      <c r="X9" s="7"/>
      <c r="Y9" s="16"/>
      <c r="Z9" s="117" t="s">
        <v>110</v>
      </c>
      <c r="AA9" s="117"/>
      <c r="AB9" s="117"/>
      <c r="AC9" s="117"/>
      <c r="AD9" s="117"/>
      <c r="AE9" s="113"/>
    </row>
    <row r="10" spans="1:32" ht="16.8" customHeight="1" x14ac:dyDescent="0.25">
      <c r="A10" s="24"/>
      <c r="B10" s="5" t="s">
        <v>73</v>
      </c>
      <c r="C10" s="12"/>
      <c r="D10" s="12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2"/>
      <c r="W10" s="14" t="s">
        <v>52</v>
      </c>
      <c r="X10" s="5"/>
      <c r="Y10" s="23"/>
      <c r="Z10" s="118"/>
      <c r="AA10" s="118"/>
      <c r="AB10" s="118"/>
      <c r="AC10" s="118"/>
      <c r="AD10" s="118"/>
      <c r="AE10" s="119"/>
    </row>
    <row r="11" spans="1:32" ht="13.5" customHeight="1" x14ac:dyDescent="0.25">
      <c r="A11" s="9" t="str">
        <f>"3."</f>
        <v>3.</v>
      </c>
      <c r="B11" s="10" t="s">
        <v>100</v>
      </c>
      <c r="C11" s="7"/>
      <c r="D11" s="26" t="s">
        <v>2</v>
      </c>
      <c r="E11" s="7"/>
      <c r="F11" s="7"/>
      <c r="G11" s="27" t="s">
        <v>10</v>
      </c>
      <c r="H11" s="32"/>
      <c r="I11" s="28"/>
      <c r="J11" s="29"/>
      <c r="K11" s="7"/>
      <c r="L11" s="30" t="s">
        <v>96</v>
      </c>
      <c r="M11" s="7"/>
      <c r="N11" s="7"/>
      <c r="O11" s="7"/>
      <c r="P11" s="7"/>
      <c r="Q11" s="7"/>
      <c r="R11" s="7"/>
      <c r="S11" s="6" t="s">
        <v>72</v>
      </c>
      <c r="T11" s="7"/>
      <c r="U11" s="10"/>
      <c r="V11" s="31"/>
      <c r="W11" s="31"/>
      <c r="X11" s="31"/>
      <c r="Y11" s="103" t="s">
        <v>0</v>
      </c>
      <c r="Z11" s="103"/>
      <c r="AA11" s="103"/>
      <c r="AB11" s="103"/>
      <c r="AC11" s="103"/>
      <c r="AD11" s="103"/>
      <c r="AE11" s="103"/>
    </row>
    <row r="12" spans="1:32" ht="13.5" customHeight="1" x14ac:dyDescent="0.25">
      <c r="A12" s="11"/>
      <c r="B12" s="5" t="s">
        <v>69</v>
      </c>
      <c r="C12" s="5"/>
      <c r="D12" s="5"/>
      <c r="E12" s="5"/>
      <c r="F12" s="5"/>
      <c r="G12" s="5" t="s">
        <v>65</v>
      </c>
      <c r="H12" s="7"/>
      <c r="I12" s="5"/>
      <c r="J12" s="5"/>
      <c r="K12" s="5"/>
      <c r="L12" s="5" t="s">
        <v>82</v>
      </c>
      <c r="M12" s="5"/>
      <c r="N12" s="5"/>
      <c r="O12" s="5"/>
      <c r="P12" s="5"/>
      <c r="Q12" s="5"/>
      <c r="R12" s="5"/>
      <c r="S12" s="14" t="s">
        <v>103</v>
      </c>
      <c r="T12" s="5"/>
      <c r="U12" s="5"/>
      <c r="V12" s="35"/>
      <c r="W12" s="35"/>
      <c r="X12" s="35"/>
      <c r="Y12" s="23"/>
      <c r="Z12" s="23"/>
      <c r="AA12" s="23"/>
      <c r="AB12" s="23"/>
      <c r="AC12" s="23"/>
      <c r="AD12" s="23"/>
      <c r="AE12" s="23"/>
      <c r="AF12" s="33"/>
    </row>
    <row r="13" spans="1:32" ht="13.5" customHeight="1" x14ac:dyDescent="0.25">
      <c r="A13" s="9" t="str">
        <f>"5."</f>
        <v>5.</v>
      </c>
      <c r="B13" s="10" t="s">
        <v>51</v>
      </c>
      <c r="C13" s="10"/>
      <c r="D13" s="34"/>
      <c r="E13" s="16"/>
      <c r="F13" s="73" t="s">
        <v>111</v>
      </c>
      <c r="G13" s="17"/>
      <c r="H13" s="17"/>
      <c r="I13" s="17"/>
      <c r="J13" s="17"/>
      <c r="K13" s="17"/>
      <c r="L13" s="17"/>
      <c r="M13" s="17"/>
      <c r="N13" s="6" t="s">
        <v>22</v>
      </c>
      <c r="O13" s="7"/>
      <c r="P13" s="7"/>
      <c r="Q13" s="73" t="s">
        <v>111</v>
      </c>
      <c r="R13" s="17"/>
      <c r="S13" s="17"/>
      <c r="T13" s="17"/>
      <c r="U13" s="17"/>
      <c r="V13" s="17"/>
      <c r="W13" s="17"/>
      <c r="X13" s="17"/>
      <c r="Y13" s="17"/>
      <c r="Z13" s="6" t="s">
        <v>30</v>
      </c>
      <c r="AA13" s="10"/>
      <c r="AB13" s="36"/>
      <c r="AC13" s="36"/>
      <c r="AD13" s="36"/>
      <c r="AE13" s="36"/>
      <c r="AF13" s="33"/>
    </row>
    <row r="14" spans="1:32" ht="13.5" customHeight="1" x14ac:dyDescent="0.25">
      <c r="A14" s="11"/>
      <c r="B14" s="5" t="s">
        <v>68</v>
      </c>
      <c r="C14" s="12"/>
      <c r="D14" s="37"/>
      <c r="E14" s="2"/>
      <c r="F14" s="23"/>
      <c r="G14" s="23"/>
      <c r="H14" s="23"/>
      <c r="I14" s="23"/>
      <c r="J14" s="23"/>
      <c r="K14" s="23"/>
      <c r="L14" s="23"/>
      <c r="M14" s="23"/>
      <c r="N14" s="14" t="s">
        <v>70</v>
      </c>
      <c r="O14" s="5"/>
      <c r="P14" s="5"/>
      <c r="Q14" s="23"/>
      <c r="R14" s="23"/>
      <c r="S14" s="23"/>
      <c r="T14" s="23"/>
      <c r="U14" s="23"/>
      <c r="V14" s="23"/>
      <c r="W14" s="23"/>
      <c r="X14" s="23"/>
      <c r="Y14" s="23"/>
      <c r="Z14" s="14" t="s">
        <v>21</v>
      </c>
      <c r="AA14" s="5"/>
      <c r="AB14" s="38"/>
      <c r="AC14" s="38"/>
      <c r="AD14" s="38"/>
      <c r="AE14" s="38"/>
      <c r="AF14" s="33"/>
    </row>
    <row r="15" spans="1:32" ht="12.75" customHeight="1" x14ac:dyDescent="0.25">
      <c r="A15" s="104">
        <v>10.1</v>
      </c>
      <c r="B15" s="104"/>
      <c r="C15" s="104"/>
      <c r="D15" s="104"/>
      <c r="E15" s="104"/>
      <c r="F15" s="104"/>
      <c r="G15" s="104"/>
      <c r="H15" s="104"/>
      <c r="I15" s="105"/>
      <c r="J15" s="104">
        <v>10.199999999999999</v>
      </c>
      <c r="K15" s="105"/>
      <c r="L15" s="104">
        <v>10.3</v>
      </c>
      <c r="M15" s="105"/>
      <c r="N15" s="9">
        <v>10.4</v>
      </c>
      <c r="O15" s="104">
        <v>10.5</v>
      </c>
      <c r="P15" s="104"/>
      <c r="Q15" s="104"/>
      <c r="R15" s="105"/>
      <c r="S15" s="104">
        <v>10.6</v>
      </c>
      <c r="T15" s="105"/>
      <c r="U15" s="104">
        <v>10.7</v>
      </c>
      <c r="V15" s="104"/>
      <c r="W15" s="105"/>
      <c r="X15" s="104">
        <v>10.8</v>
      </c>
      <c r="Y15" s="105"/>
      <c r="Z15" s="104">
        <v>10.9</v>
      </c>
      <c r="AA15" s="104"/>
      <c r="AB15" s="105"/>
      <c r="AC15" s="39" t="str">
        <f>"10.10"</f>
        <v>10.10</v>
      </c>
      <c r="AD15" s="39">
        <v>10.11</v>
      </c>
      <c r="AE15" s="39">
        <v>10.119999999999999</v>
      </c>
      <c r="AF15" s="33"/>
    </row>
    <row r="16" spans="1:32" ht="12.75" customHeight="1" x14ac:dyDescent="0.25">
      <c r="A16" s="99" t="s">
        <v>27</v>
      </c>
      <c r="B16" s="99"/>
      <c r="C16" s="99"/>
      <c r="D16" s="99"/>
      <c r="E16" s="99"/>
      <c r="F16" s="99"/>
      <c r="G16" s="99"/>
      <c r="H16" s="99"/>
      <c r="I16" s="100"/>
      <c r="J16" s="99" t="s">
        <v>85</v>
      </c>
      <c r="K16" s="100"/>
      <c r="L16" s="99" t="s">
        <v>90</v>
      </c>
      <c r="M16" s="100"/>
      <c r="N16" s="22" t="s">
        <v>59</v>
      </c>
      <c r="O16" s="99" t="s">
        <v>106</v>
      </c>
      <c r="P16" s="99"/>
      <c r="Q16" s="99"/>
      <c r="R16" s="100"/>
      <c r="S16" s="99" t="s">
        <v>19</v>
      </c>
      <c r="T16" s="100"/>
      <c r="U16" s="99" t="s">
        <v>79</v>
      </c>
      <c r="V16" s="99"/>
      <c r="W16" s="100"/>
      <c r="X16" s="99" t="s">
        <v>92</v>
      </c>
      <c r="Y16" s="100"/>
      <c r="Z16" s="99" t="s">
        <v>57</v>
      </c>
      <c r="AA16" s="99"/>
      <c r="AB16" s="100"/>
      <c r="AC16" s="41" t="s">
        <v>89</v>
      </c>
      <c r="AD16" s="41" t="s">
        <v>17</v>
      </c>
      <c r="AE16" s="40" t="s">
        <v>6</v>
      </c>
    </row>
    <row r="17" spans="1:33" ht="12.75" customHeight="1" x14ac:dyDescent="0.25">
      <c r="A17" s="99" t="s">
        <v>34</v>
      </c>
      <c r="B17" s="99"/>
      <c r="C17" s="99"/>
      <c r="D17" s="99"/>
      <c r="E17" s="99"/>
      <c r="F17" s="99"/>
      <c r="G17" s="99"/>
      <c r="H17" s="99"/>
      <c r="I17" s="100"/>
      <c r="J17" s="99" t="s">
        <v>83</v>
      </c>
      <c r="K17" s="100"/>
      <c r="L17" s="99" t="s">
        <v>47</v>
      </c>
      <c r="M17" s="100"/>
      <c r="N17" s="22" t="s">
        <v>91</v>
      </c>
      <c r="O17" s="99" t="s">
        <v>45</v>
      </c>
      <c r="P17" s="99"/>
      <c r="Q17" s="99"/>
      <c r="R17" s="100"/>
      <c r="S17" s="99" t="s">
        <v>80</v>
      </c>
      <c r="T17" s="100"/>
      <c r="U17" s="99" t="s">
        <v>20</v>
      </c>
      <c r="V17" s="99"/>
      <c r="W17" s="100"/>
      <c r="X17" s="99" t="s">
        <v>47</v>
      </c>
      <c r="Y17" s="100"/>
      <c r="Z17" s="101" t="s">
        <v>99</v>
      </c>
      <c r="AA17" s="101"/>
      <c r="AB17" s="102"/>
      <c r="AC17" s="41" t="s">
        <v>81</v>
      </c>
      <c r="AD17" s="41" t="s">
        <v>63</v>
      </c>
      <c r="AE17" s="40" t="s">
        <v>37</v>
      </c>
    </row>
    <row r="18" spans="1:33" ht="12.75" customHeight="1" x14ac:dyDescent="0.25">
      <c r="A18" s="101" t="s">
        <v>95</v>
      </c>
      <c r="B18" s="101"/>
      <c r="C18" s="101"/>
      <c r="D18" s="101"/>
      <c r="E18" s="101"/>
      <c r="F18" s="101"/>
      <c r="G18" s="101"/>
      <c r="H18" s="101"/>
      <c r="I18" s="102"/>
      <c r="J18" s="101" t="s">
        <v>98</v>
      </c>
      <c r="K18" s="102"/>
      <c r="L18" s="99" t="s">
        <v>13</v>
      </c>
      <c r="M18" s="100"/>
      <c r="N18" s="24" t="s">
        <v>41</v>
      </c>
      <c r="O18" s="101" t="s">
        <v>29</v>
      </c>
      <c r="P18" s="101"/>
      <c r="Q18" s="101"/>
      <c r="R18" s="102"/>
      <c r="S18" s="101" t="s">
        <v>12</v>
      </c>
      <c r="T18" s="102"/>
      <c r="U18" s="99" t="s">
        <v>45</v>
      </c>
      <c r="V18" s="99"/>
      <c r="W18" s="100"/>
      <c r="X18" s="99" t="s">
        <v>25</v>
      </c>
      <c r="Y18" s="100"/>
      <c r="Z18" s="101" t="s">
        <v>8</v>
      </c>
      <c r="AA18" s="101"/>
      <c r="AB18" s="102"/>
      <c r="AC18" s="44" t="s">
        <v>28</v>
      </c>
      <c r="AD18" s="44" t="s">
        <v>58</v>
      </c>
      <c r="AE18" s="41" t="s">
        <v>32</v>
      </c>
      <c r="AF18" s="33"/>
    </row>
    <row r="19" spans="1:33" ht="12.75" customHeight="1" x14ac:dyDescent="0.25">
      <c r="A19" s="93" t="s">
        <v>43</v>
      </c>
      <c r="B19" s="93"/>
      <c r="C19" s="93"/>
      <c r="D19" s="93"/>
      <c r="E19" s="93"/>
      <c r="F19" s="93"/>
      <c r="G19" s="93"/>
      <c r="H19" s="93"/>
      <c r="I19" s="94"/>
      <c r="J19" s="93" t="s">
        <v>39</v>
      </c>
      <c r="K19" s="94"/>
      <c r="L19" s="95" t="s">
        <v>14</v>
      </c>
      <c r="M19" s="96"/>
      <c r="N19" s="45" t="s">
        <v>76</v>
      </c>
      <c r="O19" s="93" t="s">
        <v>23</v>
      </c>
      <c r="P19" s="93"/>
      <c r="Q19" s="93"/>
      <c r="R19" s="94"/>
      <c r="S19" s="93" t="s">
        <v>31</v>
      </c>
      <c r="T19" s="94"/>
      <c r="U19" s="97" t="s">
        <v>48</v>
      </c>
      <c r="V19" s="97"/>
      <c r="W19" s="98"/>
      <c r="X19" s="93" t="s">
        <v>78</v>
      </c>
      <c r="Y19" s="94"/>
      <c r="Z19" s="101"/>
      <c r="AA19" s="101"/>
      <c r="AB19" s="102"/>
      <c r="AC19" s="44" t="s">
        <v>97</v>
      </c>
      <c r="AD19" s="44" t="s">
        <v>67</v>
      </c>
      <c r="AE19" s="43" t="s">
        <v>54</v>
      </c>
    </row>
    <row r="20" spans="1:33" ht="14.25" customHeight="1" x14ac:dyDescent="0.25">
      <c r="A20" s="45"/>
      <c r="B20" s="38"/>
      <c r="C20" s="38"/>
      <c r="D20" s="38"/>
      <c r="E20" s="38"/>
      <c r="F20" s="38"/>
      <c r="G20" s="38"/>
      <c r="H20" s="38"/>
      <c r="I20" s="38"/>
      <c r="J20" s="95"/>
      <c r="K20" s="96"/>
      <c r="L20" s="93" t="s">
        <v>16</v>
      </c>
      <c r="M20" s="94"/>
      <c r="N20" s="45" t="s">
        <v>46</v>
      </c>
      <c r="O20" s="95"/>
      <c r="P20" s="95"/>
      <c r="Q20" s="95"/>
      <c r="R20" s="96"/>
      <c r="S20" s="95"/>
      <c r="T20" s="96"/>
      <c r="U20" s="97" t="s">
        <v>66</v>
      </c>
      <c r="V20" s="97"/>
      <c r="W20" s="98"/>
      <c r="X20" s="93" t="s">
        <v>11</v>
      </c>
      <c r="Y20" s="94"/>
      <c r="Z20" s="24"/>
      <c r="AA20" s="46"/>
      <c r="AB20" s="46"/>
      <c r="AC20" s="14"/>
      <c r="AD20" s="24" t="s">
        <v>71</v>
      </c>
      <c r="AE20" s="24" t="s">
        <v>102</v>
      </c>
      <c r="AF20" s="48"/>
    </row>
    <row r="21" spans="1:33" ht="12.75" customHeight="1" x14ac:dyDescent="0.25">
      <c r="A21" s="45"/>
      <c r="B21" s="38"/>
      <c r="C21" s="38"/>
      <c r="D21" s="38"/>
      <c r="E21" s="38"/>
      <c r="F21" s="38"/>
      <c r="G21" s="38"/>
      <c r="H21" s="38"/>
      <c r="I21" s="38"/>
      <c r="J21" s="93"/>
      <c r="K21" s="94"/>
      <c r="L21" s="93" t="s">
        <v>36</v>
      </c>
      <c r="M21" s="94"/>
      <c r="N21" s="44"/>
      <c r="O21" s="93"/>
      <c r="P21" s="93"/>
      <c r="Q21" s="93"/>
      <c r="R21" s="94"/>
      <c r="S21" s="93"/>
      <c r="T21" s="94"/>
      <c r="U21" s="93" t="s">
        <v>23</v>
      </c>
      <c r="V21" s="93"/>
      <c r="W21" s="94"/>
      <c r="X21" s="95"/>
      <c r="Y21" s="96"/>
      <c r="Z21" s="14"/>
      <c r="AA21" s="5"/>
      <c r="AB21" s="5"/>
      <c r="AC21" s="14"/>
      <c r="AD21" s="14"/>
      <c r="AE21" s="42" t="s">
        <v>9</v>
      </c>
    </row>
    <row r="22" spans="1:33" ht="12.75" customHeight="1" x14ac:dyDescent="0.25">
      <c r="A22" s="14"/>
      <c r="B22" s="5"/>
      <c r="C22" s="5"/>
      <c r="D22" s="5"/>
      <c r="E22" s="5"/>
      <c r="F22" s="5"/>
      <c r="G22" s="5"/>
      <c r="H22" s="5"/>
      <c r="I22" s="5"/>
      <c r="J22" s="14"/>
      <c r="K22" s="5"/>
      <c r="L22" s="93" t="s">
        <v>15</v>
      </c>
      <c r="M22" s="94"/>
      <c r="N22" s="45"/>
      <c r="O22" s="45"/>
      <c r="P22" s="5"/>
      <c r="Q22" s="5"/>
      <c r="R22" s="5"/>
      <c r="S22" s="14"/>
      <c r="T22" s="5"/>
      <c r="U22" s="45"/>
      <c r="V22" s="5"/>
      <c r="W22" s="5"/>
      <c r="X22" s="14"/>
      <c r="Y22" s="5"/>
      <c r="Z22" s="14"/>
      <c r="AA22" s="5"/>
      <c r="AB22" s="5"/>
      <c r="AC22" s="14"/>
      <c r="AD22" s="14"/>
      <c r="AE22" s="47"/>
    </row>
    <row r="23" spans="1:33" ht="19.5" customHeight="1" x14ac:dyDescent="0.25">
      <c r="A23" s="84" t="s">
        <v>107</v>
      </c>
      <c r="B23" s="84"/>
      <c r="C23" s="84"/>
      <c r="D23" s="84"/>
      <c r="E23" s="84"/>
      <c r="F23" s="84"/>
      <c r="G23" s="84"/>
      <c r="H23" s="84"/>
      <c r="I23" s="49"/>
      <c r="J23" s="85" t="s">
        <v>24</v>
      </c>
      <c r="K23" s="86"/>
      <c r="L23" s="91">
        <v>18740</v>
      </c>
      <c r="M23" s="92"/>
      <c r="N23" s="72">
        <f>O23/L23</f>
        <v>6.5214535752401277</v>
      </c>
      <c r="O23" s="82">
        <f>ROUND(X23/1.08,2)</f>
        <v>122212.04</v>
      </c>
      <c r="P23" s="82"/>
      <c r="Q23" s="82"/>
      <c r="R23" s="83"/>
      <c r="S23" s="89">
        <f>IF(0.2=0,"0%",0.08)</f>
        <v>0.08</v>
      </c>
      <c r="T23" s="90"/>
      <c r="U23" s="82">
        <f>ROUND(O23*S23,2)</f>
        <v>9776.9599999999991</v>
      </c>
      <c r="V23" s="82"/>
      <c r="W23" s="83"/>
      <c r="X23" s="82">
        <f>18590*7.1</f>
        <v>131989</v>
      </c>
      <c r="Y23" s="83"/>
      <c r="Z23" s="82"/>
      <c r="AA23" s="82"/>
      <c r="AB23" s="83"/>
      <c r="AC23" s="50"/>
      <c r="AD23" s="51"/>
      <c r="AE23" s="50"/>
      <c r="AF23" s="33"/>
      <c r="AG23" s="2"/>
    </row>
    <row r="24" spans="1:33" ht="19.5" customHeight="1" x14ac:dyDescent="0.25">
      <c r="A24" s="84"/>
      <c r="B24" s="84"/>
      <c r="C24" s="84"/>
      <c r="D24" s="84"/>
      <c r="E24" s="84"/>
      <c r="F24" s="84"/>
      <c r="G24" s="84"/>
      <c r="H24" s="84"/>
      <c r="I24" s="49"/>
      <c r="J24" s="85"/>
      <c r="K24" s="86"/>
      <c r="L24" s="91"/>
      <c r="M24" s="92"/>
      <c r="N24" s="72"/>
      <c r="O24" s="82"/>
      <c r="P24" s="82"/>
      <c r="Q24" s="82"/>
      <c r="R24" s="83"/>
      <c r="S24" s="89"/>
      <c r="T24" s="90"/>
      <c r="U24" s="82"/>
      <c r="V24" s="82"/>
      <c r="W24" s="83"/>
      <c r="X24" s="82"/>
      <c r="Y24" s="83"/>
      <c r="Z24" s="82"/>
      <c r="AA24" s="82"/>
      <c r="AB24" s="83"/>
      <c r="AC24" s="50"/>
      <c r="AD24" s="51"/>
      <c r="AE24" s="50"/>
      <c r="AF24" s="33"/>
      <c r="AG24" s="2"/>
    </row>
    <row r="25" spans="1:33" ht="19.5" customHeight="1" x14ac:dyDescent="0.25">
      <c r="A25" s="84" t="s">
        <v>2</v>
      </c>
      <c r="B25" s="84"/>
      <c r="C25" s="84"/>
      <c r="D25" s="84"/>
      <c r="E25" s="84"/>
      <c r="F25" s="84"/>
      <c r="G25" s="84"/>
      <c r="H25" s="84"/>
      <c r="I25" s="49"/>
      <c r="J25" s="85"/>
      <c r="K25" s="86"/>
      <c r="L25" s="87"/>
      <c r="M25" s="88"/>
      <c r="N25" s="52"/>
      <c r="O25" s="82"/>
      <c r="P25" s="82"/>
      <c r="Q25" s="82"/>
      <c r="R25" s="83"/>
      <c r="S25" s="89" t="str">
        <f t="shared" ref="S25:S52" si="0">IF(""=0,"0%","")</f>
        <v/>
      </c>
      <c r="T25" s="90"/>
      <c r="U25" s="82"/>
      <c r="V25" s="82"/>
      <c r="W25" s="83"/>
      <c r="X25" s="82"/>
      <c r="Y25" s="83"/>
      <c r="Z25" s="82"/>
      <c r="AA25" s="82"/>
      <c r="AB25" s="83"/>
      <c r="AC25" s="50"/>
      <c r="AD25" s="51"/>
      <c r="AE25" s="50"/>
      <c r="AF25" s="33"/>
      <c r="AG25" s="2"/>
    </row>
    <row r="26" spans="1:33" ht="19.5" customHeight="1" x14ac:dyDescent="0.25">
      <c r="A26" s="84" t="s">
        <v>2</v>
      </c>
      <c r="B26" s="84"/>
      <c r="C26" s="84"/>
      <c r="D26" s="84"/>
      <c r="E26" s="84"/>
      <c r="F26" s="84"/>
      <c r="G26" s="84"/>
      <c r="H26" s="84"/>
      <c r="I26" s="49"/>
      <c r="J26" s="85"/>
      <c r="K26" s="86"/>
      <c r="L26" s="87"/>
      <c r="M26" s="88"/>
      <c r="N26" s="52"/>
      <c r="O26" s="82"/>
      <c r="P26" s="82"/>
      <c r="Q26" s="82"/>
      <c r="R26" s="83"/>
      <c r="S26" s="89" t="str">
        <f t="shared" si="0"/>
        <v/>
      </c>
      <c r="T26" s="90"/>
      <c r="U26" s="82"/>
      <c r="V26" s="82"/>
      <c r="W26" s="83"/>
      <c r="X26" s="82"/>
      <c r="Y26" s="83"/>
      <c r="Z26" s="82"/>
      <c r="AA26" s="82"/>
      <c r="AB26" s="83"/>
      <c r="AC26" s="50"/>
      <c r="AD26" s="51"/>
      <c r="AE26" s="50"/>
      <c r="AF26" s="33"/>
      <c r="AG26" s="2"/>
    </row>
    <row r="27" spans="1:33" ht="19.5" customHeight="1" x14ac:dyDescent="0.25">
      <c r="A27" s="84" t="s">
        <v>2</v>
      </c>
      <c r="B27" s="84"/>
      <c r="C27" s="84"/>
      <c r="D27" s="84"/>
      <c r="E27" s="84"/>
      <c r="F27" s="84"/>
      <c r="G27" s="84"/>
      <c r="H27" s="84"/>
      <c r="I27" s="49"/>
      <c r="J27" s="85"/>
      <c r="K27" s="86"/>
      <c r="L27" s="87"/>
      <c r="M27" s="88"/>
      <c r="N27" s="52"/>
      <c r="O27" s="82"/>
      <c r="P27" s="82"/>
      <c r="Q27" s="82"/>
      <c r="R27" s="83"/>
      <c r="S27" s="89" t="str">
        <f t="shared" si="0"/>
        <v/>
      </c>
      <c r="T27" s="90"/>
      <c r="U27" s="82"/>
      <c r="V27" s="82"/>
      <c r="W27" s="83"/>
      <c r="X27" s="82"/>
      <c r="Y27" s="83"/>
      <c r="Z27" s="82"/>
      <c r="AA27" s="82"/>
      <c r="AB27" s="83"/>
      <c r="AC27" s="50"/>
      <c r="AD27" s="51"/>
      <c r="AE27" s="50"/>
      <c r="AF27" s="33"/>
      <c r="AG27" s="2"/>
    </row>
    <row r="28" spans="1:33" ht="19.5" customHeight="1" x14ac:dyDescent="0.25">
      <c r="A28" s="84" t="s">
        <v>2</v>
      </c>
      <c r="B28" s="84"/>
      <c r="C28" s="84"/>
      <c r="D28" s="84"/>
      <c r="E28" s="84"/>
      <c r="F28" s="84"/>
      <c r="G28" s="84"/>
      <c r="H28" s="84"/>
      <c r="I28" s="49"/>
      <c r="J28" s="85"/>
      <c r="K28" s="86"/>
      <c r="L28" s="87"/>
      <c r="M28" s="88"/>
      <c r="N28" s="52"/>
      <c r="O28" s="82"/>
      <c r="P28" s="82"/>
      <c r="Q28" s="82"/>
      <c r="R28" s="83"/>
      <c r="S28" s="89" t="str">
        <f t="shared" si="0"/>
        <v/>
      </c>
      <c r="T28" s="90"/>
      <c r="U28" s="82"/>
      <c r="V28" s="82"/>
      <c r="W28" s="83"/>
      <c r="X28" s="82"/>
      <c r="Y28" s="83"/>
      <c r="Z28" s="82"/>
      <c r="AA28" s="82"/>
      <c r="AB28" s="83"/>
      <c r="AC28" s="50"/>
      <c r="AD28" s="51"/>
      <c r="AE28" s="50"/>
      <c r="AF28" s="33"/>
      <c r="AG28" s="2"/>
    </row>
    <row r="29" spans="1:33" ht="19.5" customHeight="1" x14ac:dyDescent="0.25">
      <c r="A29" s="84" t="s">
        <v>2</v>
      </c>
      <c r="B29" s="84"/>
      <c r="C29" s="84"/>
      <c r="D29" s="84"/>
      <c r="E29" s="84"/>
      <c r="F29" s="84"/>
      <c r="G29" s="84"/>
      <c r="H29" s="84"/>
      <c r="I29" s="49"/>
      <c r="J29" s="85"/>
      <c r="K29" s="86"/>
      <c r="L29" s="87"/>
      <c r="M29" s="88"/>
      <c r="N29" s="52"/>
      <c r="O29" s="82"/>
      <c r="P29" s="82"/>
      <c r="Q29" s="82"/>
      <c r="R29" s="83"/>
      <c r="S29" s="89" t="str">
        <f t="shared" si="0"/>
        <v/>
      </c>
      <c r="T29" s="90"/>
      <c r="U29" s="82"/>
      <c r="V29" s="82"/>
      <c r="W29" s="83"/>
      <c r="X29" s="82"/>
      <c r="Y29" s="83"/>
      <c r="Z29" s="82"/>
      <c r="AA29" s="82"/>
      <c r="AB29" s="83"/>
      <c r="AC29" s="50"/>
      <c r="AD29" s="51"/>
      <c r="AE29" s="50"/>
      <c r="AF29" s="33"/>
      <c r="AG29" s="2"/>
    </row>
    <row r="30" spans="1:33" ht="19.5" customHeight="1" x14ac:dyDescent="0.25">
      <c r="A30" s="84" t="s">
        <v>2</v>
      </c>
      <c r="B30" s="84"/>
      <c r="C30" s="84"/>
      <c r="D30" s="84"/>
      <c r="E30" s="84"/>
      <c r="F30" s="84"/>
      <c r="G30" s="84"/>
      <c r="H30" s="84"/>
      <c r="I30" s="49"/>
      <c r="J30" s="85"/>
      <c r="K30" s="86"/>
      <c r="L30" s="87"/>
      <c r="M30" s="88"/>
      <c r="N30" s="52"/>
      <c r="O30" s="82"/>
      <c r="P30" s="82"/>
      <c r="Q30" s="82"/>
      <c r="R30" s="83"/>
      <c r="S30" s="89" t="str">
        <f t="shared" si="0"/>
        <v/>
      </c>
      <c r="T30" s="90"/>
      <c r="U30" s="82"/>
      <c r="V30" s="82"/>
      <c r="W30" s="83"/>
      <c r="X30" s="82"/>
      <c r="Y30" s="83"/>
      <c r="Z30" s="82"/>
      <c r="AA30" s="82"/>
      <c r="AB30" s="83"/>
      <c r="AC30" s="50"/>
      <c r="AD30" s="51"/>
      <c r="AE30" s="50"/>
      <c r="AF30" s="33"/>
      <c r="AG30" s="2"/>
    </row>
    <row r="31" spans="1:33" ht="19.5" customHeight="1" x14ac:dyDescent="0.25">
      <c r="A31" s="84" t="s">
        <v>2</v>
      </c>
      <c r="B31" s="84"/>
      <c r="C31" s="84"/>
      <c r="D31" s="84"/>
      <c r="E31" s="84"/>
      <c r="F31" s="84"/>
      <c r="G31" s="84"/>
      <c r="H31" s="84"/>
      <c r="I31" s="49"/>
      <c r="J31" s="85"/>
      <c r="K31" s="86"/>
      <c r="L31" s="87"/>
      <c r="M31" s="88"/>
      <c r="N31" s="52"/>
      <c r="O31" s="82"/>
      <c r="P31" s="82"/>
      <c r="Q31" s="82"/>
      <c r="R31" s="83"/>
      <c r="S31" s="89" t="str">
        <f t="shared" si="0"/>
        <v/>
      </c>
      <c r="T31" s="90"/>
      <c r="U31" s="82"/>
      <c r="V31" s="82"/>
      <c r="W31" s="83"/>
      <c r="X31" s="82"/>
      <c r="Y31" s="83"/>
      <c r="Z31" s="82"/>
      <c r="AA31" s="82"/>
      <c r="AB31" s="83"/>
      <c r="AC31" s="50"/>
      <c r="AD31" s="51"/>
      <c r="AE31" s="50"/>
      <c r="AF31" s="33"/>
      <c r="AG31" s="2"/>
    </row>
    <row r="32" spans="1:33" ht="19.5" customHeight="1" x14ac:dyDescent="0.25">
      <c r="A32" s="84" t="s">
        <v>2</v>
      </c>
      <c r="B32" s="84"/>
      <c r="C32" s="84"/>
      <c r="D32" s="84"/>
      <c r="E32" s="84"/>
      <c r="F32" s="84"/>
      <c r="G32" s="84"/>
      <c r="H32" s="84"/>
      <c r="I32" s="49"/>
      <c r="J32" s="85"/>
      <c r="K32" s="86"/>
      <c r="L32" s="87"/>
      <c r="M32" s="88"/>
      <c r="N32" s="52"/>
      <c r="O32" s="82"/>
      <c r="P32" s="82"/>
      <c r="Q32" s="82"/>
      <c r="R32" s="83"/>
      <c r="S32" s="89" t="str">
        <f t="shared" si="0"/>
        <v/>
      </c>
      <c r="T32" s="90"/>
      <c r="U32" s="82"/>
      <c r="V32" s="82"/>
      <c r="W32" s="83"/>
      <c r="X32" s="82"/>
      <c r="Y32" s="83"/>
      <c r="Z32" s="82"/>
      <c r="AA32" s="82"/>
      <c r="AB32" s="83"/>
      <c r="AC32" s="50"/>
      <c r="AD32" s="51"/>
      <c r="AE32" s="50"/>
      <c r="AF32" s="33"/>
      <c r="AG32" s="2"/>
    </row>
    <row r="33" spans="1:33" ht="19.5" customHeight="1" x14ac:dyDescent="0.25">
      <c r="A33" s="84" t="s">
        <v>2</v>
      </c>
      <c r="B33" s="84"/>
      <c r="C33" s="84"/>
      <c r="D33" s="84"/>
      <c r="E33" s="84"/>
      <c r="F33" s="84"/>
      <c r="G33" s="84"/>
      <c r="H33" s="84"/>
      <c r="I33" s="49"/>
      <c r="J33" s="85"/>
      <c r="K33" s="86"/>
      <c r="L33" s="87"/>
      <c r="M33" s="88"/>
      <c r="N33" s="52"/>
      <c r="O33" s="82"/>
      <c r="P33" s="82"/>
      <c r="Q33" s="82"/>
      <c r="R33" s="83"/>
      <c r="S33" s="89" t="str">
        <f t="shared" si="0"/>
        <v/>
      </c>
      <c r="T33" s="90"/>
      <c r="U33" s="82"/>
      <c r="V33" s="82"/>
      <c r="W33" s="83"/>
      <c r="X33" s="82"/>
      <c r="Y33" s="83"/>
      <c r="Z33" s="82"/>
      <c r="AA33" s="82"/>
      <c r="AB33" s="83"/>
      <c r="AC33" s="50"/>
      <c r="AD33" s="51"/>
      <c r="AE33" s="50"/>
      <c r="AF33" s="33"/>
      <c r="AG33" s="2"/>
    </row>
    <row r="34" spans="1:33" ht="19.5" customHeight="1" x14ac:dyDescent="0.25">
      <c r="A34" s="84" t="s">
        <v>2</v>
      </c>
      <c r="B34" s="84"/>
      <c r="C34" s="84"/>
      <c r="D34" s="84"/>
      <c r="E34" s="84"/>
      <c r="F34" s="84"/>
      <c r="G34" s="84"/>
      <c r="H34" s="84"/>
      <c r="I34" s="49"/>
      <c r="J34" s="85"/>
      <c r="K34" s="86"/>
      <c r="L34" s="87"/>
      <c r="M34" s="88"/>
      <c r="N34" s="52"/>
      <c r="O34" s="82"/>
      <c r="P34" s="82"/>
      <c r="Q34" s="82"/>
      <c r="R34" s="83"/>
      <c r="S34" s="89" t="str">
        <f t="shared" si="0"/>
        <v/>
      </c>
      <c r="T34" s="90"/>
      <c r="U34" s="82"/>
      <c r="V34" s="82"/>
      <c r="W34" s="83"/>
      <c r="X34" s="82"/>
      <c r="Y34" s="83"/>
      <c r="Z34" s="82"/>
      <c r="AA34" s="82"/>
      <c r="AB34" s="83"/>
      <c r="AC34" s="50"/>
      <c r="AD34" s="51"/>
      <c r="AE34" s="50"/>
      <c r="AF34" s="33"/>
      <c r="AG34" s="2"/>
    </row>
    <row r="35" spans="1:33" ht="19.5" customHeight="1" x14ac:dyDescent="0.25">
      <c r="A35" s="84" t="s">
        <v>2</v>
      </c>
      <c r="B35" s="84"/>
      <c r="C35" s="84"/>
      <c r="D35" s="84"/>
      <c r="E35" s="84"/>
      <c r="F35" s="84"/>
      <c r="G35" s="84"/>
      <c r="H35" s="84"/>
      <c r="I35" s="49"/>
      <c r="J35" s="85"/>
      <c r="K35" s="86"/>
      <c r="L35" s="87"/>
      <c r="M35" s="88"/>
      <c r="N35" s="52"/>
      <c r="O35" s="82"/>
      <c r="P35" s="82"/>
      <c r="Q35" s="82"/>
      <c r="R35" s="83"/>
      <c r="S35" s="89" t="str">
        <f t="shared" si="0"/>
        <v/>
      </c>
      <c r="T35" s="90"/>
      <c r="U35" s="82"/>
      <c r="V35" s="82"/>
      <c r="W35" s="83"/>
      <c r="X35" s="82"/>
      <c r="Y35" s="83"/>
      <c r="Z35" s="82"/>
      <c r="AA35" s="82"/>
      <c r="AB35" s="83"/>
      <c r="AC35" s="50"/>
      <c r="AD35" s="51"/>
      <c r="AE35" s="50"/>
      <c r="AF35" s="33"/>
      <c r="AG35" s="2"/>
    </row>
    <row r="36" spans="1:33" ht="19.5" customHeight="1" x14ac:dyDescent="0.25">
      <c r="A36" s="84" t="s">
        <v>2</v>
      </c>
      <c r="B36" s="84"/>
      <c r="C36" s="84"/>
      <c r="D36" s="84"/>
      <c r="E36" s="84"/>
      <c r="F36" s="84"/>
      <c r="G36" s="84"/>
      <c r="H36" s="84"/>
      <c r="I36" s="49"/>
      <c r="J36" s="85"/>
      <c r="K36" s="86"/>
      <c r="L36" s="87"/>
      <c r="M36" s="88"/>
      <c r="N36" s="52"/>
      <c r="O36" s="82"/>
      <c r="P36" s="82"/>
      <c r="Q36" s="82"/>
      <c r="R36" s="83"/>
      <c r="S36" s="89" t="str">
        <f t="shared" si="0"/>
        <v/>
      </c>
      <c r="T36" s="90"/>
      <c r="U36" s="82"/>
      <c r="V36" s="82"/>
      <c r="W36" s="83"/>
      <c r="X36" s="82"/>
      <c r="Y36" s="83"/>
      <c r="Z36" s="82"/>
      <c r="AA36" s="82"/>
      <c r="AB36" s="83"/>
      <c r="AC36" s="50"/>
      <c r="AD36" s="51"/>
      <c r="AE36" s="50"/>
      <c r="AF36" s="33"/>
      <c r="AG36" s="2"/>
    </row>
    <row r="37" spans="1:33" ht="19.5" customHeight="1" x14ac:dyDescent="0.25">
      <c r="A37" s="84" t="s">
        <v>2</v>
      </c>
      <c r="B37" s="84"/>
      <c r="C37" s="84"/>
      <c r="D37" s="84"/>
      <c r="E37" s="84"/>
      <c r="F37" s="84"/>
      <c r="G37" s="84"/>
      <c r="H37" s="84"/>
      <c r="I37" s="49"/>
      <c r="J37" s="85"/>
      <c r="K37" s="86"/>
      <c r="L37" s="87"/>
      <c r="M37" s="88"/>
      <c r="N37" s="52"/>
      <c r="O37" s="82"/>
      <c r="P37" s="82"/>
      <c r="Q37" s="82"/>
      <c r="R37" s="83"/>
      <c r="S37" s="89" t="str">
        <f t="shared" si="0"/>
        <v/>
      </c>
      <c r="T37" s="90"/>
      <c r="U37" s="82"/>
      <c r="V37" s="82"/>
      <c r="W37" s="83"/>
      <c r="X37" s="82"/>
      <c r="Y37" s="83"/>
      <c r="Z37" s="82"/>
      <c r="AA37" s="82"/>
      <c r="AB37" s="83"/>
      <c r="AC37" s="50"/>
      <c r="AD37" s="51"/>
      <c r="AE37" s="50"/>
      <c r="AF37" s="33"/>
      <c r="AG37" s="2"/>
    </row>
    <row r="38" spans="1:33" ht="19.5" customHeight="1" x14ac:dyDescent="0.25">
      <c r="A38" s="84" t="s">
        <v>2</v>
      </c>
      <c r="B38" s="84"/>
      <c r="C38" s="84"/>
      <c r="D38" s="84"/>
      <c r="E38" s="84"/>
      <c r="F38" s="84"/>
      <c r="G38" s="84"/>
      <c r="H38" s="84"/>
      <c r="I38" s="49"/>
      <c r="J38" s="85"/>
      <c r="K38" s="86"/>
      <c r="L38" s="87"/>
      <c r="M38" s="88"/>
      <c r="N38" s="52"/>
      <c r="O38" s="82"/>
      <c r="P38" s="82"/>
      <c r="Q38" s="82"/>
      <c r="R38" s="83"/>
      <c r="S38" s="89" t="str">
        <f t="shared" si="0"/>
        <v/>
      </c>
      <c r="T38" s="90"/>
      <c r="U38" s="82"/>
      <c r="V38" s="82"/>
      <c r="W38" s="83"/>
      <c r="X38" s="82"/>
      <c r="Y38" s="83"/>
      <c r="Z38" s="82"/>
      <c r="AA38" s="82"/>
      <c r="AB38" s="83"/>
      <c r="AC38" s="50"/>
      <c r="AD38" s="51"/>
      <c r="AE38" s="50"/>
      <c r="AF38" s="33"/>
      <c r="AG38" s="2"/>
    </row>
    <row r="39" spans="1:33" ht="19.5" customHeight="1" x14ac:dyDescent="0.25">
      <c r="A39" s="84" t="s">
        <v>2</v>
      </c>
      <c r="B39" s="84"/>
      <c r="C39" s="84"/>
      <c r="D39" s="84"/>
      <c r="E39" s="84"/>
      <c r="F39" s="84"/>
      <c r="G39" s="84"/>
      <c r="H39" s="84"/>
      <c r="I39" s="49"/>
      <c r="J39" s="85"/>
      <c r="K39" s="86"/>
      <c r="L39" s="87"/>
      <c r="M39" s="88"/>
      <c r="N39" s="52"/>
      <c r="O39" s="82"/>
      <c r="P39" s="82"/>
      <c r="Q39" s="82"/>
      <c r="R39" s="83"/>
      <c r="S39" s="89" t="str">
        <f t="shared" si="0"/>
        <v/>
      </c>
      <c r="T39" s="90"/>
      <c r="U39" s="82"/>
      <c r="V39" s="82"/>
      <c r="W39" s="83"/>
      <c r="X39" s="82"/>
      <c r="Y39" s="83"/>
      <c r="Z39" s="82"/>
      <c r="AA39" s="82"/>
      <c r="AB39" s="83"/>
      <c r="AC39" s="50"/>
      <c r="AD39" s="51"/>
      <c r="AE39" s="50"/>
      <c r="AF39" s="33"/>
      <c r="AG39" s="2"/>
    </row>
    <row r="40" spans="1:33" ht="19.5" customHeight="1" x14ac:dyDescent="0.25">
      <c r="A40" s="84" t="s">
        <v>2</v>
      </c>
      <c r="B40" s="84"/>
      <c r="C40" s="84"/>
      <c r="D40" s="84"/>
      <c r="E40" s="84"/>
      <c r="F40" s="84"/>
      <c r="G40" s="84"/>
      <c r="H40" s="84"/>
      <c r="I40" s="49"/>
      <c r="J40" s="85"/>
      <c r="K40" s="86"/>
      <c r="L40" s="87"/>
      <c r="M40" s="88"/>
      <c r="N40" s="52"/>
      <c r="O40" s="82"/>
      <c r="P40" s="82"/>
      <c r="Q40" s="82"/>
      <c r="R40" s="83"/>
      <c r="S40" s="89" t="str">
        <f t="shared" si="0"/>
        <v/>
      </c>
      <c r="T40" s="90"/>
      <c r="U40" s="82"/>
      <c r="V40" s="82"/>
      <c r="W40" s="83"/>
      <c r="X40" s="82"/>
      <c r="Y40" s="83"/>
      <c r="Z40" s="82"/>
      <c r="AA40" s="82"/>
      <c r="AB40" s="83"/>
      <c r="AC40" s="50"/>
      <c r="AD40" s="51"/>
      <c r="AE40" s="50"/>
      <c r="AF40" s="33"/>
      <c r="AG40" s="2"/>
    </row>
    <row r="41" spans="1:33" ht="19.5" customHeight="1" x14ac:dyDescent="0.25">
      <c r="A41" s="84" t="s">
        <v>2</v>
      </c>
      <c r="B41" s="84"/>
      <c r="C41" s="84"/>
      <c r="D41" s="84"/>
      <c r="E41" s="84"/>
      <c r="F41" s="84"/>
      <c r="G41" s="84"/>
      <c r="H41" s="84"/>
      <c r="I41" s="49"/>
      <c r="J41" s="85"/>
      <c r="K41" s="86"/>
      <c r="L41" s="87"/>
      <c r="M41" s="88"/>
      <c r="N41" s="52"/>
      <c r="O41" s="82"/>
      <c r="P41" s="82"/>
      <c r="Q41" s="82"/>
      <c r="R41" s="83"/>
      <c r="S41" s="89" t="str">
        <f t="shared" si="0"/>
        <v/>
      </c>
      <c r="T41" s="90"/>
      <c r="U41" s="82"/>
      <c r="V41" s="82"/>
      <c r="W41" s="83"/>
      <c r="X41" s="82"/>
      <c r="Y41" s="83"/>
      <c r="Z41" s="82"/>
      <c r="AA41" s="82"/>
      <c r="AB41" s="83"/>
      <c r="AC41" s="50"/>
      <c r="AD41" s="51"/>
      <c r="AE41" s="50"/>
      <c r="AF41" s="33"/>
      <c r="AG41" s="2"/>
    </row>
    <row r="42" spans="1:33" ht="19.5" customHeight="1" x14ac:dyDescent="0.25">
      <c r="A42" s="84" t="s">
        <v>2</v>
      </c>
      <c r="B42" s="84"/>
      <c r="C42" s="84"/>
      <c r="D42" s="84"/>
      <c r="E42" s="84"/>
      <c r="F42" s="84"/>
      <c r="G42" s="84"/>
      <c r="H42" s="84"/>
      <c r="I42" s="49"/>
      <c r="J42" s="85"/>
      <c r="K42" s="86"/>
      <c r="L42" s="87"/>
      <c r="M42" s="88"/>
      <c r="N42" s="52"/>
      <c r="O42" s="82"/>
      <c r="P42" s="82"/>
      <c r="Q42" s="82"/>
      <c r="R42" s="83"/>
      <c r="S42" s="89" t="str">
        <f t="shared" si="0"/>
        <v/>
      </c>
      <c r="T42" s="90"/>
      <c r="U42" s="82"/>
      <c r="V42" s="82"/>
      <c r="W42" s="83"/>
      <c r="X42" s="82"/>
      <c r="Y42" s="83"/>
      <c r="Z42" s="82"/>
      <c r="AA42" s="82"/>
      <c r="AB42" s="83"/>
      <c r="AC42" s="50"/>
      <c r="AD42" s="51"/>
      <c r="AE42" s="50"/>
      <c r="AF42" s="33"/>
      <c r="AG42" s="2"/>
    </row>
    <row r="43" spans="1:33" ht="19.5" customHeight="1" x14ac:dyDescent="0.25">
      <c r="A43" s="84" t="s">
        <v>2</v>
      </c>
      <c r="B43" s="84"/>
      <c r="C43" s="84"/>
      <c r="D43" s="84"/>
      <c r="E43" s="84"/>
      <c r="F43" s="84"/>
      <c r="G43" s="84"/>
      <c r="H43" s="84"/>
      <c r="I43" s="49"/>
      <c r="J43" s="85"/>
      <c r="K43" s="86"/>
      <c r="L43" s="87"/>
      <c r="M43" s="88"/>
      <c r="N43" s="52"/>
      <c r="O43" s="82"/>
      <c r="P43" s="82"/>
      <c r="Q43" s="82"/>
      <c r="R43" s="83"/>
      <c r="S43" s="89" t="str">
        <f t="shared" si="0"/>
        <v/>
      </c>
      <c r="T43" s="90"/>
      <c r="U43" s="82"/>
      <c r="V43" s="82"/>
      <c r="W43" s="83"/>
      <c r="X43" s="82"/>
      <c r="Y43" s="83"/>
      <c r="Z43" s="82"/>
      <c r="AA43" s="82"/>
      <c r="AB43" s="83"/>
      <c r="AC43" s="50"/>
      <c r="AD43" s="51"/>
      <c r="AE43" s="50"/>
      <c r="AF43" s="33"/>
      <c r="AG43" s="2"/>
    </row>
    <row r="44" spans="1:33" ht="19.5" customHeight="1" x14ac:dyDescent="0.25">
      <c r="A44" s="84" t="s">
        <v>2</v>
      </c>
      <c r="B44" s="84"/>
      <c r="C44" s="84"/>
      <c r="D44" s="84"/>
      <c r="E44" s="84"/>
      <c r="F44" s="84"/>
      <c r="G44" s="84"/>
      <c r="H44" s="84"/>
      <c r="I44" s="49"/>
      <c r="J44" s="85"/>
      <c r="K44" s="86"/>
      <c r="L44" s="87"/>
      <c r="M44" s="88"/>
      <c r="N44" s="52"/>
      <c r="O44" s="82"/>
      <c r="P44" s="82"/>
      <c r="Q44" s="82"/>
      <c r="R44" s="83"/>
      <c r="S44" s="89" t="str">
        <f t="shared" si="0"/>
        <v/>
      </c>
      <c r="T44" s="90"/>
      <c r="U44" s="82"/>
      <c r="V44" s="82"/>
      <c r="W44" s="83"/>
      <c r="X44" s="82"/>
      <c r="Y44" s="83"/>
      <c r="Z44" s="82"/>
      <c r="AA44" s="82"/>
      <c r="AB44" s="83"/>
      <c r="AC44" s="50"/>
      <c r="AD44" s="51"/>
      <c r="AE44" s="50"/>
      <c r="AF44" s="33"/>
      <c r="AG44" s="2"/>
    </row>
    <row r="45" spans="1:33" ht="19.5" customHeight="1" x14ac:dyDescent="0.25">
      <c r="A45" s="84" t="s">
        <v>2</v>
      </c>
      <c r="B45" s="84"/>
      <c r="C45" s="84"/>
      <c r="D45" s="84"/>
      <c r="E45" s="84"/>
      <c r="F45" s="84"/>
      <c r="G45" s="84"/>
      <c r="H45" s="84"/>
      <c r="I45" s="49"/>
      <c r="J45" s="85"/>
      <c r="K45" s="86"/>
      <c r="L45" s="87"/>
      <c r="M45" s="88"/>
      <c r="N45" s="52"/>
      <c r="O45" s="82"/>
      <c r="P45" s="82"/>
      <c r="Q45" s="82"/>
      <c r="R45" s="83"/>
      <c r="S45" s="89" t="str">
        <f t="shared" si="0"/>
        <v/>
      </c>
      <c r="T45" s="90"/>
      <c r="U45" s="82"/>
      <c r="V45" s="82"/>
      <c r="W45" s="83"/>
      <c r="X45" s="82"/>
      <c r="Y45" s="83"/>
      <c r="Z45" s="82"/>
      <c r="AA45" s="82"/>
      <c r="AB45" s="83"/>
      <c r="AC45" s="50"/>
      <c r="AD45" s="51"/>
      <c r="AE45" s="50"/>
      <c r="AF45" s="33"/>
      <c r="AG45" s="2"/>
    </row>
    <row r="46" spans="1:33" ht="19.5" customHeight="1" x14ac:dyDescent="0.25">
      <c r="A46" s="84" t="s">
        <v>2</v>
      </c>
      <c r="B46" s="84"/>
      <c r="C46" s="84"/>
      <c r="D46" s="84"/>
      <c r="E46" s="84"/>
      <c r="F46" s="84"/>
      <c r="G46" s="84"/>
      <c r="H46" s="84"/>
      <c r="I46" s="49"/>
      <c r="J46" s="85"/>
      <c r="K46" s="86"/>
      <c r="L46" s="87"/>
      <c r="M46" s="88"/>
      <c r="N46" s="52"/>
      <c r="O46" s="82"/>
      <c r="P46" s="82"/>
      <c r="Q46" s="82"/>
      <c r="R46" s="83"/>
      <c r="S46" s="89" t="str">
        <f t="shared" si="0"/>
        <v/>
      </c>
      <c r="T46" s="90"/>
      <c r="U46" s="82"/>
      <c r="V46" s="82"/>
      <c r="W46" s="83"/>
      <c r="X46" s="82"/>
      <c r="Y46" s="83"/>
      <c r="Z46" s="82"/>
      <c r="AA46" s="82"/>
      <c r="AB46" s="83"/>
      <c r="AC46" s="50"/>
      <c r="AD46" s="51"/>
      <c r="AE46" s="50"/>
      <c r="AF46" s="33"/>
      <c r="AG46" s="2"/>
    </row>
    <row r="47" spans="1:33" ht="19.5" customHeight="1" x14ac:dyDescent="0.25">
      <c r="A47" s="84" t="s">
        <v>2</v>
      </c>
      <c r="B47" s="84"/>
      <c r="C47" s="84"/>
      <c r="D47" s="84"/>
      <c r="E47" s="84"/>
      <c r="F47" s="84"/>
      <c r="G47" s="84"/>
      <c r="H47" s="84"/>
      <c r="I47" s="49"/>
      <c r="J47" s="85"/>
      <c r="K47" s="86"/>
      <c r="L47" s="87"/>
      <c r="M47" s="88"/>
      <c r="N47" s="52"/>
      <c r="O47" s="82"/>
      <c r="P47" s="82"/>
      <c r="Q47" s="82"/>
      <c r="R47" s="83"/>
      <c r="S47" s="89" t="str">
        <f t="shared" si="0"/>
        <v/>
      </c>
      <c r="T47" s="90"/>
      <c r="U47" s="82"/>
      <c r="V47" s="82"/>
      <c r="W47" s="83"/>
      <c r="X47" s="82"/>
      <c r="Y47" s="83"/>
      <c r="Z47" s="82"/>
      <c r="AA47" s="82"/>
      <c r="AB47" s="83"/>
      <c r="AC47" s="50"/>
      <c r="AD47" s="51"/>
      <c r="AE47" s="50"/>
      <c r="AF47" s="33"/>
      <c r="AG47" s="2"/>
    </row>
    <row r="48" spans="1:33" ht="19.5" customHeight="1" x14ac:dyDescent="0.25">
      <c r="A48" s="84" t="s">
        <v>2</v>
      </c>
      <c r="B48" s="84"/>
      <c r="C48" s="84"/>
      <c r="D48" s="84"/>
      <c r="E48" s="84"/>
      <c r="F48" s="84"/>
      <c r="G48" s="84"/>
      <c r="H48" s="84"/>
      <c r="I48" s="49"/>
      <c r="J48" s="85"/>
      <c r="K48" s="86"/>
      <c r="L48" s="87"/>
      <c r="M48" s="88"/>
      <c r="N48" s="52"/>
      <c r="O48" s="82"/>
      <c r="P48" s="82"/>
      <c r="Q48" s="82"/>
      <c r="R48" s="83"/>
      <c r="S48" s="89" t="str">
        <f t="shared" si="0"/>
        <v/>
      </c>
      <c r="T48" s="90"/>
      <c r="U48" s="82"/>
      <c r="V48" s="82"/>
      <c r="W48" s="83"/>
      <c r="X48" s="82"/>
      <c r="Y48" s="83"/>
      <c r="Z48" s="82"/>
      <c r="AA48" s="82"/>
      <c r="AB48" s="83"/>
      <c r="AC48" s="50"/>
      <c r="AD48" s="51"/>
      <c r="AE48" s="50"/>
      <c r="AF48" s="33"/>
      <c r="AG48" s="2"/>
    </row>
    <row r="49" spans="1:33" ht="19.5" customHeight="1" x14ac:dyDescent="0.25">
      <c r="A49" s="84" t="s">
        <v>2</v>
      </c>
      <c r="B49" s="84"/>
      <c r="C49" s="84"/>
      <c r="D49" s="84"/>
      <c r="E49" s="84"/>
      <c r="F49" s="84"/>
      <c r="G49" s="84"/>
      <c r="H49" s="84"/>
      <c r="I49" s="49"/>
      <c r="J49" s="85"/>
      <c r="K49" s="86"/>
      <c r="L49" s="87"/>
      <c r="M49" s="88"/>
      <c r="N49" s="52"/>
      <c r="O49" s="82"/>
      <c r="P49" s="82"/>
      <c r="Q49" s="82"/>
      <c r="R49" s="83"/>
      <c r="S49" s="89" t="str">
        <f t="shared" si="0"/>
        <v/>
      </c>
      <c r="T49" s="90"/>
      <c r="U49" s="82"/>
      <c r="V49" s="82"/>
      <c r="W49" s="83"/>
      <c r="X49" s="82"/>
      <c r="Y49" s="83"/>
      <c r="Z49" s="82"/>
      <c r="AA49" s="82"/>
      <c r="AB49" s="83"/>
      <c r="AC49" s="50"/>
      <c r="AD49" s="51"/>
      <c r="AE49" s="50"/>
      <c r="AF49" s="33"/>
      <c r="AG49" s="2"/>
    </row>
    <row r="50" spans="1:33" ht="19.5" customHeight="1" x14ac:dyDescent="0.25">
      <c r="A50" s="84" t="s">
        <v>2</v>
      </c>
      <c r="B50" s="84"/>
      <c r="C50" s="84"/>
      <c r="D50" s="84"/>
      <c r="E50" s="84"/>
      <c r="F50" s="84"/>
      <c r="G50" s="84"/>
      <c r="H50" s="84"/>
      <c r="I50" s="49"/>
      <c r="J50" s="85"/>
      <c r="K50" s="86"/>
      <c r="L50" s="87"/>
      <c r="M50" s="88"/>
      <c r="N50" s="52"/>
      <c r="O50" s="82"/>
      <c r="P50" s="82"/>
      <c r="Q50" s="82"/>
      <c r="R50" s="83"/>
      <c r="S50" s="89" t="str">
        <f t="shared" si="0"/>
        <v/>
      </c>
      <c r="T50" s="90"/>
      <c r="U50" s="82"/>
      <c r="V50" s="82"/>
      <c r="W50" s="83"/>
      <c r="X50" s="82"/>
      <c r="Y50" s="83"/>
      <c r="Z50" s="82"/>
      <c r="AA50" s="82"/>
      <c r="AB50" s="83"/>
      <c r="AC50" s="50"/>
      <c r="AD50" s="51"/>
      <c r="AE50" s="50"/>
      <c r="AF50" s="33"/>
      <c r="AG50" s="2"/>
    </row>
    <row r="51" spans="1:33" ht="19.5" customHeight="1" x14ac:dyDescent="0.25">
      <c r="A51" s="84" t="s">
        <v>2</v>
      </c>
      <c r="B51" s="84"/>
      <c r="C51" s="84"/>
      <c r="D51" s="84"/>
      <c r="E51" s="84"/>
      <c r="F51" s="84"/>
      <c r="G51" s="84"/>
      <c r="H51" s="84"/>
      <c r="I51" s="49"/>
      <c r="J51" s="85"/>
      <c r="K51" s="86"/>
      <c r="L51" s="87"/>
      <c r="M51" s="88"/>
      <c r="N51" s="52"/>
      <c r="O51" s="82"/>
      <c r="P51" s="82"/>
      <c r="Q51" s="82"/>
      <c r="R51" s="83"/>
      <c r="S51" s="89" t="str">
        <f t="shared" si="0"/>
        <v/>
      </c>
      <c r="T51" s="90"/>
      <c r="U51" s="82"/>
      <c r="V51" s="82"/>
      <c r="W51" s="83"/>
      <c r="X51" s="82"/>
      <c r="Y51" s="83"/>
      <c r="Z51" s="82"/>
      <c r="AA51" s="82"/>
      <c r="AB51" s="83"/>
      <c r="AC51" s="50"/>
      <c r="AD51" s="51"/>
      <c r="AE51" s="50"/>
      <c r="AF51" s="33"/>
      <c r="AG51" s="2"/>
    </row>
    <row r="52" spans="1:33" ht="19.5" customHeight="1" x14ac:dyDescent="0.25">
      <c r="A52" s="84" t="s">
        <v>2</v>
      </c>
      <c r="B52" s="84"/>
      <c r="C52" s="84"/>
      <c r="D52" s="84"/>
      <c r="E52" s="84"/>
      <c r="F52" s="84"/>
      <c r="G52" s="84"/>
      <c r="H52" s="84"/>
      <c r="I52" s="49"/>
      <c r="J52" s="85"/>
      <c r="K52" s="86"/>
      <c r="L52" s="87"/>
      <c r="M52" s="88"/>
      <c r="N52" s="52"/>
      <c r="O52" s="82"/>
      <c r="P52" s="82"/>
      <c r="Q52" s="82"/>
      <c r="R52" s="83"/>
      <c r="S52" s="89" t="str">
        <f t="shared" si="0"/>
        <v/>
      </c>
      <c r="T52" s="90"/>
      <c r="U52" s="82"/>
      <c r="V52" s="82"/>
      <c r="W52" s="83"/>
      <c r="X52" s="82"/>
      <c r="Y52" s="83"/>
      <c r="Z52" s="82"/>
      <c r="AA52" s="82"/>
      <c r="AB52" s="83"/>
      <c r="AC52" s="50"/>
      <c r="AD52" s="51"/>
      <c r="AE52" s="50"/>
      <c r="AF52" s="33"/>
      <c r="AG52" s="2"/>
    </row>
    <row r="53" spans="1:33" ht="14.25" customHeight="1" x14ac:dyDescent="0.25">
      <c r="A53" s="6" t="s">
        <v>26</v>
      </c>
      <c r="B53" s="16"/>
      <c r="C53" s="7"/>
      <c r="D53" s="7"/>
      <c r="E53" s="7"/>
      <c r="F53" s="7" t="s">
        <v>86</v>
      </c>
      <c r="G53" s="7"/>
      <c r="H53" s="7"/>
      <c r="I53" s="7"/>
      <c r="J53" s="7"/>
      <c r="K53" s="7"/>
      <c r="L53" s="7"/>
      <c r="M53" s="7"/>
      <c r="N53" s="7"/>
      <c r="O53" s="77">
        <f>O23+O24</f>
        <v>122212.04</v>
      </c>
      <c r="P53" s="77"/>
      <c r="Q53" s="77"/>
      <c r="R53" s="78"/>
      <c r="S53" s="74" t="s">
        <v>1</v>
      </c>
      <c r="T53" s="76"/>
      <c r="U53" s="77">
        <f>U23+U24</f>
        <v>9776.9599999999991</v>
      </c>
      <c r="V53" s="77"/>
      <c r="W53" s="78"/>
      <c r="X53" s="77">
        <f>X23+X24</f>
        <v>131989</v>
      </c>
      <c r="Y53" s="78"/>
      <c r="Z53" s="74" t="s">
        <v>1</v>
      </c>
      <c r="AA53" s="74"/>
      <c r="AB53" s="76"/>
      <c r="AC53" s="76" t="s">
        <v>1</v>
      </c>
      <c r="AD53" s="76" t="s">
        <v>1</v>
      </c>
      <c r="AE53" s="74"/>
      <c r="AF53" s="2"/>
    </row>
    <row r="54" spans="1:33" ht="9.75" customHeight="1" x14ac:dyDescent="0.25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54"/>
      <c r="L54" s="12"/>
      <c r="M54" s="12"/>
      <c r="N54" s="12"/>
      <c r="O54" s="79"/>
      <c r="P54" s="79"/>
      <c r="Q54" s="79"/>
      <c r="R54" s="80"/>
      <c r="S54" s="81"/>
      <c r="T54" s="75"/>
      <c r="U54" s="79"/>
      <c r="V54" s="79"/>
      <c r="W54" s="80"/>
      <c r="X54" s="79"/>
      <c r="Y54" s="80"/>
      <c r="Z54" s="81"/>
      <c r="AA54" s="81"/>
      <c r="AB54" s="75"/>
      <c r="AC54" s="75"/>
      <c r="AD54" s="75"/>
      <c r="AE54" s="75"/>
      <c r="AF54" s="33"/>
      <c r="AG54" s="53"/>
    </row>
    <row r="55" spans="1:33" ht="12" customHeight="1" x14ac:dyDescent="0.25">
      <c r="A55" s="6" t="s">
        <v>75</v>
      </c>
      <c r="B55" s="7"/>
      <c r="C55" s="7"/>
      <c r="D55" s="7"/>
      <c r="E55" s="7"/>
      <c r="F55" s="7"/>
      <c r="G55" s="7" t="s">
        <v>4</v>
      </c>
      <c r="H55" s="7"/>
      <c r="I55" s="7"/>
      <c r="J55" s="7"/>
      <c r="K55" s="7"/>
      <c r="L55" s="7"/>
      <c r="M55" s="55"/>
      <c r="N55" s="56"/>
      <c r="O55" s="77">
        <f>O53</f>
        <v>122212.04</v>
      </c>
      <c r="P55" s="77"/>
      <c r="Q55" s="77"/>
      <c r="R55" s="78"/>
      <c r="S55" s="74" t="s">
        <v>1</v>
      </c>
      <c r="T55" s="76"/>
      <c r="U55" s="77">
        <f>U53</f>
        <v>9776.9599999999991</v>
      </c>
      <c r="V55" s="77"/>
      <c r="W55" s="78"/>
      <c r="X55" s="77">
        <f>X53</f>
        <v>131989</v>
      </c>
      <c r="Y55" s="78"/>
      <c r="Z55" s="74" t="s">
        <v>1</v>
      </c>
      <c r="AA55" s="74"/>
      <c r="AB55" s="76"/>
      <c r="AC55" s="76" t="s">
        <v>1</v>
      </c>
      <c r="AD55" s="76" t="s">
        <v>1</v>
      </c>
      <c r="AE55" s="74"/>
      <c r="AF55" s="4"/>
    </row>
    <row r="56" spans="1:33" ht="9" customHeight="1" x14ac:dyDescent="0.25">
      <c r="A56" s="1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8"/>
      <c r="N56" s="23"/>
      <c r="O56" s="79"/>
      <c r="P56" s="79"/>
      <c r="Q56" s="79"/>
      <c r="R56" s="80"/>
      <c r="S56" s="81"/>
      <c r="T56" s="75"/>
      <c r="U56" s="79"/>
      <c r="V56" s="79"/>
      <c r="W56" s="80"/>
      <c r="X56" s="79"/>
      <c r="Y56" s="80"/>
      <c r="Z56" s="81"/>
      <c r="AA56" s="81"/>
      <c r="AB56" s="75"/>
      <c r="AC56" s="75"/>
      <c r="AD56" s="75"/>
      <c r="AE56" s="75"/>
      <c r="AF56" s="48"/>
    </row>
    <row r="57" spans="1:33" ht="12.75" customHeight="1" x14ac:dyDescent="0.25">
      <c r="A57" s="6" t="s">
        <v>105</v>
      </c>
      <c r="B57" s="10"/>
      <c r="C57" s="7"/>
      <c r="D57" s="7"/>
      <c r="E57" s="7"/>
      <c r="F57" s="7"/>
      <c r="G57" s="7"/>
      <c r="H57" s="7"/>
      <c r="I57" s="7"/>
      <c r="J57" s="57"/>
      <c r="K57" s="57"/>
      <c r="L57" s="57"/>
      <c r="M57" s="57"/>
      <c r="N57" s="5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48"/>
    </row>
    <row r="58" spans="1:33" ht="12.75" customHeight="1" x14ac:dyDescent="0.25">
      <c r="A58" s="14"/>
      <c r="B58" s="5" t="s">
        <v>56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46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48"/>
    </row>
    <row r="59" spans="1:33" ht="11.25" customHeight="1" x14ac:dyDescent="0.25">
      <c r="A59" s="59"/>
      <c r="B59" s="5"/>
      <c r="C59" s="5"/>
      <c r="D59" s="5"/>
      <c r="E59" s="5"/>
      <c r="F59" s="7"/>
      <c r="G59" s="7"/>
      <c r="H59" s="7"/>
      <c r="I59" s="7"/>
      <c r="J59" s="7"/>
      <c r="K59" s="7"/>
      <c r="L59" s="7"/>
      <c r="M59" s="7"/>
      <c r="N59" s="7"/>
      <c r="O59" s="7"/>
      <c r="P59" s="60" t="s">
        <v>60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5"/>
      <c r="AF59" s="48"/>
    </row>
    <row r="60" spans="1:33" ht="11.25" customHeight="1" x14ac:dyDescent="0.25">
      <c r="A60" s="1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1" t="s">
        <v>62</v>
      </c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48"/>
    </row>
    <row r="61" spans="1:33" ht="12.75" customHeight="1" x14ac:dyDescent="0.25">
      <c r="A61" s="11" t="s">
        <v>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2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48"/>
    </row>
    <row r="62" spans="1:33" ht="12.75" customHeight="1" x14ac:dyDescent="0.25">
      <c r="A62" s="14"/>
      <c r="B62" s="5" t="s">
        <v>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46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48"/>
    </row>
    <row r="63" spans="1:33" ht="9.75" customHeight="1" x14ac:dyDescent="0.25">
      <c r="A63" s="14"/>
      <c r="B63" s="5"/>
      <c r="C63" s="5"/>
      <c r="D63" s="5"/>
      <c r="E63" s="5"/>
      <c r="F63" s="5"/>
      <c r="G63" s="5"/>
      <c r="H63" s="5"/>
      <c r="I63" s="7"/>
      <c r="J63" s="7"/>
      <c r="K63" s="7"/>
      <c r="L63" s="7"/>
      <c r="M63" s="7"/>
      <c r="N63" s="7"/>
      <c r="O63" s="7"/>
      <c r="P63" s="60" t="s">
        <v>60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5"/>
      <c r="AF63" s="48"/>
    </row>
    <row r="64" spans="1:33" ht="11.25" customHeight="1" x14ac:dyDescent="0.25">
      <c r="A64" s="14"/>
      <c r="B64" s="12" t="s">
        <v>7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1" t="s">
        <v>62</v>
      </c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48"/>
    </row>
    <row r="65" spans="1:32" ht="12" customHeight="1" x14ac:dyDescent="0.25">
      <c r="A65" s="14"/>
      <c r="B65" s="5" t="s">
        <v>50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2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48"/>
    </row>
    <row r="66" spans="1:32" ht="12.75" customHeight="1" x14ac:dyDescent="0.25">
      <c r="A66" s="11" t="s">
        <v>61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2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48"/>
    </row>
    <row r="67" spans="1:32" ht="12" customHeight="1" x14ac:dyDescent="0.25">
      <c r="A67" s="14"/>
      <c r="B67" s="5" t="s">
        <v>42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46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48"/>
    </row>
    <row r="68" spans="1:32" ht="10.5" customHeight="1" x14ac:dyDescent="0.25">
      <c r="A68" s="14"/>
      <c r="B68" s="5"/>
      <c r="C68" s="5"/>
      <c r="D68" s="5"/>
      <c r="E68" s="5"/>
      <c r="F68" s="5"/>
      <c r="G68" s="5"/>
      <c r="H68" s="5"/>
      <c r="I68" s="5"/>
      <c r="J68" s="5"/>
      <c r="K68" s="5"/>
      <c r="L68" s="7"/>
      <c r="M68" s="7"/>
      <c r="N68" s="7"/>
      <c r="O68" s="7"/>
      <c r="P68" s="60" t="s">
        <v>60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5"/>
      <c r="AF68" s="48"/>
    </row>
    <row r="69" spans="1:32" ht="10.5" customHeight="1" x14ac:dyDescent="0.25">
      <c r="A69" s="14"/>
      <c r="B69" s="5"/>
      <c r="C69" s="63"/>
      <c r="D69" s="63"/>
      <c r="E69" s="5"/>
      <c r="F69" s="21"/>
      <c r="G69" s="5"/>
      <c r="H69" s="5"/>
      <c r="I69" s="5"/>
      <c r="J69" s="12"/>
      <c r="K69" s="64"/>
      <c r="L69" s="65"/>
      <c r="M69" s="64"/>
      <c r="N69" s="64"/>
      <c r="O69" s="5"/>
      <c r="P69" s="61" t="s">
        <v>62</v>
      </c>
      <c r="Q69" s="4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48"/>
    </row>
    <row r="70" spans="1:32" ht="11.25" customHeight="1" x14ac:dyDescent="0.25">
      <c r="A70" s="11" t="s">
        <v>55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2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48"/>
    </row>
    <row r="71" spans="1:32" ht="12.75" customHeight="1" x14ac:dyDescent="0.25">
      <c r="A71" s="14"/>
      <c r="B71" s="5" t="s">
        <v>38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2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48"/>
    </row>
    <row r="72" spans="1:32" ht="10.5" customHeight="1" x14ac:dyDescent="0.25">
      <c r="A72" s="14"/>
      <c r="B72" s="5"/>
      <c r="C72" s="5"/>
      <c r="D72" s="5"/>
      <c r="E72" s="5"/>
      <c r="F72" s="5"/>
      <c r="G72" s="5"/>
      <c r="H72" s="5"/>
      <c r="I72" s="5"/>
      <c r="J72" s="5"/>
      <c r="K72" s="5"/>
      <c r="L72" s="7"/>
      <c r="M72" s="7"/>
      <c r="N72" s="7"/>
      <c r="O72" s="7"/>
      <c r="P72" s="60" t="s">
        <v>60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5"/>
      <c r="AF72" s="48"/>
    </row>
    <row r="73" spans="1:32" ht="11.25" customHeight="1" x14ac:dyDescent="0.25">
      <c r="A73" s="1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1" t="s">
        <v>62</v>
      </c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48"/>
    </row>
    <row r="74" spans="1:32" ht="12.75" customHeight="1" x14ac:dyDescent="0.25">
      <c r="A74" s="11" t="s">
        <v>18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46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66" t="s">
        <v>7</v>
      </c>
      <c r="AE74" s="5"/>
      <c r="AF74" s="48"/>
    </row>
    <row r="75" spans="1:32" ht="16.8" customHeight="1" x14ac:dyDescent="0.35">
      <c r="A75" s="14"/>
      <c r="B75" s="5" t="s">
        <v>40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Q75" s="5"/>
      <c r="R75" s="5"/>
      <c r="S75" s="5"/>
      <c r="T75" s="5"/>
      <c r="U75" s="5"/>
      <c r="V75" s="5"/>
      <c r="W75" s="71"/>
      <c r="X75" s="5"/>
      <c r="Y75" s="5"/>
      <c r="Z75" s="5"/>
      <c r="AA75" s="5"/>
      <c r="AB75" s="5"/>
      <c r="AC75" s="5"/>
      <c r="AD75" s="46" t="s">
        <v>50</v>
      </c>
      <c r="AE75" s="5"/>
      <c r="AF75" s="48"/>
    </row>
    <row r="76" spans="1:32" ht="11.25" customHeight="1" x14ac:dyDescent="0.25">
      <c r="A76" s="14"/>
      <c r="B76" s="5"/>
      <c r="C76" s="5"/>
      <c r="D76" s="5"/>
      <c r="E76" s="5"/>
      <c r="F76" s="5"/>
      <c r="G76" s="5"/>
      <c r="H76" s="5"/>
      <c r="I76" s="5"/>
      <c r="J76" s="5"/>
      <c r="K76" s="5"/>
      <c r="L76" s="7"/>
      <c r="M76" s="7"/>
      <c r="N76" s="7"/>
      <c r="O76" s="7"/>
      <c r="P76" s="60" t="s">
        <v>60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5"/>
      <c r="AE76" s="5"/>
      <c r="AF76" s="48"/>
    </row>
    <row r="77" spans="1:32" ht="11.25" customHeight="1" x14ac:dyDescent="0.25">
      <c r="A77" s="14"/>
      <c r="B77" s="5"/>
      <c r="C77" s="5"/>
      <c r="D77" s="5"/>
      <c r="E77" s="5"/>
      <c r="F77" s="5"/>
      <c r="G77" s="5"/>
      <c r="H77" s="5"/>
      <c r="I77" s="5"/>
      <c r="J77" s="5"/>
      <c r="K77" s="64"/>
      <c r="L77" s="64"/>
      <c r="M77" s="64"/>
      <c r="N77" s="64"/>
      <c r="O77" s="5"/>
      <c r="P77" s="61" t="s">
        <v>62</v>
      </c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48"/>
    </row>
    <row r="78" spans="1:32" ht="12.75" customHeight="1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8"/>
      <c r="R78" s="69"/>
      <c r="S78" s="69"/>
      <c r="T78" s="69"/>
      <c r="U78" s="69"/>
      <c r="V78" s="67"/>
      <c r="W78" s="67"/>
      <c r="X78" s="67"/>
      <c r="Y78" s="70"/>
      <c r="Z78" s="70"/>
      <c r="AA78" s="70"/>
      <c r="AB78" s="70"/>
      <c r="AC78" s="70"/>
      <c r="AD78" s="70"/>
      <c r="AE78" s="70"/>
    </row>
  </sheetData>
  <mergeCells count="318">
    <mergeCell ref="AC2:AE2"/>
    <mergeCell ref="P5:V6"/>
    <mergeCell ref="E7:V8"/>
    <mergeCell ref="Z7:AE8"/>
    <mergeCell ref="E9:V10"/>
    <mergeCell ref="Z9:AE10"/>
    <mergeCell ref="G4:H4"/>
    <mergeCell ref="J4:L4"/>
    <mergeCell ref="Y11:AE11"/>
    <mergeCell ref="A15:I15"/>
    <mergeCell ref="J15:K15"/>
    <mergeCell ref="L15:M15"/>
    <mergeCell ref="O15:R15"/>
    <mergeCell ref="S15:T15"/>
    <mergeCell ref="U15:W15"/>
    <mergeCell ref="X15:Y15"/>
    <mergeCell ref="Z15:AB15"/>
    <mergeCell ref="X16:Y16"/>
    <mergeCell ref="Z16:AB16"/>
    <mergeCell ref="A17:I17"/>
    <mergeCell ref="J17:K17"/>
    <mergeCell ref="L17:M17"/>
    <mergeCell ref="O17:R17"/>
    <mergeCell ref="S17:T17"/>
    <mergeCell ref="U17:W17"/>
    <mergeCell ref="X17:Y17"/>
    <mergeCell ref="Z17:AB17"/>
    <mergeCell ref="A16:I16"/>
    <mergeCell ref="J16:K16"/>
    <mergeCell ref="L16:M16"/>
    <mergeCell ref="O16:R16"/>
    <mergeCell ref="S16:T16"/>
    <mergeCell ref="U16:W16"/>
    <mergeCell ref="Z18:AB18"/>
    <mergeCell ref="A19:I19"/>
    <mergeCell ref="J19:K19"/>
    <mergeCell ref="L19:M19"/>
    <mergeCell ref="O19:R19"/>
    <mergeCell ref="S19:T19"/>
    <mergeCell ref="U19:W19"/>
    <mergeCell ref="X19:Y19"/>
    <mergeCell ref="Z19:AB19"/>
    <mergeCell ref="A18:I18"/>
    <mergeCell ref="J18:K18"/>
    <mergeCell ref="L18:M18"/>
    <mergeCell ref="O18:R18"/>
    <mergeCell ref="S18:T18"/>
    <mergeCell ref="U18:W18"/>
    <mergeCell ref="U21:W21"/>
    <mergeCell ref="X21:Y21"/>
    <mergeCell ref="J20:K20"/>
    <mergeCell ref="L20:M20"/>
    <mergeCell ref="O20:R20"/>
    <mergeCell ref="S20:T20"/>
    <mergeCell ref="U20:W20"/>
    <mergeCell ref="X20:Y20"/>
    <mergeCell ref="X18:Y18"/>
    <mergeCell ref="L22:M22"/>
    <mergeCell ref="A23:H23"/>
    <mergeCell ref="J23:K23"/>
    <mergeCell ref="L23:M23"/>
    <mergeCell ref="O23:R23"/>
    <mergeCell ref="S23:T23"/>
    <mergeCell ref="J21:K21"/>
    <mergeCell ref="L21:M21"/>
    <mergeCell ref="O21:R21"/>
    <mergeCell ref="S21:T21"/>
    <mergeCell ref="U23:W23"/>
    <mergeCell ref="X23:Y23"/>
    <mergeCell ref="Z23:AB23"/>
    <mergeCell ref="A24:H24"/>
    <mergeCell ref="J24:K24"/>
    <mergeCell ref="L24:M24"/>
    <mergeCell ref="O24:R24"/>
    <mergeCell ref="S24:T24"/>
    <mergeCell ref="U24:W24"/>
    <mergeCell ref="X24:Y24"/>
    <mergeCell ref="Z24:AB24"/>
    <mergeCell ref="A25:H25"/>
    <mergeCell ref="J25:K25"/>
    <mergeCell ref="L25:M25"/>
    <mergeCell ref="O25:R25"/>
    <mergeCell ref="S25:T25"/>
    <mergeCell ref="U25:W25"/>
    <mergeCell ref="X25:Y25"/>
    <mergeCell ref="Z25:AB25"/>
    <mergeCell ref="X26:Y26"/>
    <mergeCell ref="Z26:AB26"/>
    <mergeCell ref="A27:H27"/>
    <mergeCell ref="J27:K27"/>
    <mergeCell ref="L27:M27"/>
    <mergeCell ref="O27:R27"/>
    <mergeCell ref="S27:T27"/>
    <mergeCell ref="U27:W27"/>
    <mergeCell ref="X27:Y27"/>
    <mergeCell ref="Z27:AB27"/>
    <mergeCell ref="A26:H26"/>
    <mergeCell ref="J26:K26"/>
    <mergeCell ref="L26:M26"/>
    <mergeCell ref="O26:R26"/>
    <mergeCell ref="S26:T26"/>
    <mergeCell ref="U26:W26"/>
    <mergeCell ref="X28:Y28"/>
    <mergeCell ref="Z28:AB28"/>
    <mergeCell ref="A29:H29"/>
    <mergeCell ref="J29:K29"/>
    <mergeCell ref="L29:M29"/>
    <mergeCell ref="O29:R29"/>
    <mergeCell ref="S29:T29"/>
    <mergeCell ref="U29:W29"/>
    <mergeCell ref="X29:Y29"/>
    <mergeCell ref="Z29:AB29"/>
    <mergeCell ref="A28:H28"/>
    <mergeCell ref="J28:K28"/>
    <mergeCell ref="L28:M28"/>
    <mergeCell ref="O28:R28"/>
    <mergeCell ref="S28:T28"/>
    <mergeCell ref="U28:W28"/>
    <mergeCell ref="X30:Y30"/>
    <mergeCell ref="Z30:AB30"/>
    <mergeCell ref="A31:H31"/>
    <mergeCell ref="J31:K31"/>
    <mergeCell ref="L31:M31"/>
    <mergeCell ref="O31:R31"/>
    <mergeCell ref="S31:T31"/>
    <mergeCell ref="U31:W31"/>
    <mergeCell ref="X31:Y31"/>
    <mergeCell ref="Z31:AB31"/>
    <mergeCell ref="A30:H30"/>
    <mergeCell ref="J30:K30"/>
    <mergeCell ref="L30:M30"/>
    <mergeCell ref="O30:R30"/>
    <mergeCell ref="S30:T30"/>
    <mergeCell ref="U30:W30"/>
    <mergeCell ref="X32:Y32"/>
    <mergeCell ref="Z32:AB32"/>
    <mergeCell ref="A33:H33"/>
    <mergeCell ref="J33:K33"/>
    <mergeCell ref="L33:M33"/>
    <mergeCell ref="O33:R33"/>
    <mergeCell ref="S33:T33"/>
    <mergeCell ref="U33:W33"/>
    <mergeCell ref="X33:Y33"/>
    <mergeCell ref="Z33:AB33"/>
    <mergeCell ref="A32:H32"/>
    <mergeCell ref="J32:K32"/>
    <mergeCell ref="L32:M32"/>
    <mergeCell ref="O32:R32"/>
    <mergeCell ref="S32:T32"/>
    <mergeCell ref="U32:W32"/>
    <mergeCell ref="X34:Y34"/>
    <mergeCell ref="Z34:AB34"/>
    <mergeCell ref="A35:H35"/>
    <mergeCell ref="J35:K35"/>
    <mergeCell ref="L35:M35"/>
    <mergeCell ref="O35:R35"/>
    <mergeCell ref="S35:T35"/>
    <mergeCell ref="U35:W35"/>
    <mergeCell ref="X35:Y35"/>
    <mergeCell ref="Z35:AB35"/>
    <mergeCell ref="A34:H34"/>
    <mergeCell ref="J34:K34"/>
    <mergeCell ref="L34:M34"/>
    <mergeCell ref="O34:R34"/>
    <mergeCell ref="S34:T34"/>
    <mergeCell ref="U34:W34"/>
    <mergeCell ref="X36:Y36"/>
    <mergeCell ref="Z36:AB36"/>
    <mergeCell ref="A37:H37"/>
    <mergeCell ref="J37:K37"/>
    <mergeCell ref="L37:M37"/>
    <mergeCell ref="O37:R37"/>
    <mergeCell ref="S37:T37"/>
    <mergeCell ref="U37:W37"/>
    <mergeCell ref="X37:Y37"/>
    <mergeCell ref="Z37:AB37"/>
    <mergeCell ref="A36:H36"/>
    <mergeCell ref="J36:K36"/>
    <mergeCell ref="L36:M36"/>
    <mergeCell ref="O36:R36"/>
    <mergeCell ref="S36:T36"/>
    <mergeCell ref="U36:W36"/>
    <mergeCell ref="X38:Y38"/>
    <mergeCell ref="Z38:AB38"/>
    <mergeCell ref="A39:H39"/>
    <mergeCell ref="J39:K39"/>
    <mergeCell ref="L39:M39"/>
    <mergeCell ref="O39:R39"/>
    <mergeCell ref="S39:T39"/>
    <mergeCell ref="U39:W39"/>
    <mergeCell ref="X39:Y39"/>
    <mergeCell ref="Z39:AB39"/>
    <mergeCell ref="A38:H38"/>
    <mergeCell ref="J38:K38"/>
    <mergeCell ref="L38:M38"/>
    <mergeCell ref="O38:R38"/>
    <mergeCell ref="S38:T38"/>
    <mergeCell ref="U38:W38"/>
    <mergeCell ref="X40:Y40"/>
    <mergeCell ref="Z40:AB40"/>
    <mergeCell ref="A41:H41"/>
    <mergeCell ref="J41:K41"/>
    <mergeCell ref="L41:M41"/>
    <mergeCell ref="O41:R41"/>
    <mergeCell ref="S41:T41"/>
    <mergeCell ref="U41:W41"/>
    <mergeCell ref="X41:Y41"/>
    <mergeCell ref="Z41:AB41"/>
    <mergeCell ref="A40:H40"/>
    <mergeCell ref="J40:K40"/>
    <mergeCell ref="L40:M40"/>
    <mergeCell ref="O40:R40"/>
    <mergeCell ref="S40:T40"/>
    <mergeCell ref="U40:W40"/>
    <mergeCell ref="X42:Y42"/>
    <mergeCell ref="Z42:AB42"/>
    <mergeCell ref="A43:H43"/>
    <mergeCell ref="J43:K43"/>
    <mergeCell ref="L43:M43"/>
    <mergeCell ref="O43:R43"/>
    <mergeCell ref="S43:T43"/>
    <mergeCell ref="U43:W43"/>
    <mergeCell ref="X43:Y43"/>
    <mergeCell ref="Z43:AB43"/>
    <mergeCell ref="A42:H42"/>
    <mergeCell ref="J42:K42"/>
    <mergeCell ref="L42:M42"/>
    <mergeCell ref="O42:R42"/>
    <mergeCell ref="S42:T42"/>
    <mergeCell ref="U42:W42"/>
    <mergeCell ref="X44:Y44"/>
    <mergeCell ref="Z44:AB44"/>
    <mergeCell ref="A45:H45"/>
    <mergeCell ref="J45:K45"/>
    <mergeCell ref="L45:M45"/>
    <mergeCell ref="O45:R45"/>
    <mergeCell ref="S45:T45"/>
    <mergeCell ref="U45:W45"/>
    <mergeCell ref="X45:Y45"/>
    <mergeCell ref="Z45:AB45"/>
    <mergeCell ref="A44:H44"/>
    <mergeCell ref="J44:K44"/>
    <mergeCell ref="L44:M44"/>
    <mergeCell ref="O44:R44"/>
    <mergeCell ref="S44:T44"/>
    <mergeCell ref="U44:W44"/>
    <mergeCell ref="X46:Y46"/>
    <mergeCell ref="Z46:AB46"/>
    <mergeCell ref="A47:H47"/>
    <mergeCell ref="J47:K47"/>
    <mergeCell ref="L47:M47"/>
    <mergeCell ref="O47:R47"/>
    <mergeCell ref="S47:T47"/>
    <mergeCell ref="U47:W47"/>
    <mergeCell ref="X47:Y47"/>
    <mergeCell ref="Z47:AB47"/>
    <mergeCell ref="A46:H46"/>
    <mergeCell ref="J46:K46"/>
    <mergeCell ref="L46:M46"/>
    <mergeCell ref="O46:R46"/>
    <mergeCell ref="S46:T46"/>
    <mergeCell ref="U46:W46"/>
    <mergeCell ref="X48:Y48"/>
    <mergeCell ref="Z48:AB48"/>
    <mergeCell ref="A49:H49"/>
    <mergeCell ref="J49:K49"/>
    <mergeCell ref="L49:M49"/>
    <mergeCell ref="O49:R49"/>
    <mergeCell ref="S49:T49"/>
    <mergeCell ref="U49:W49"/>
    <mergeCell ref="X49:Y49"/>
    <mergeCell ref="Z49:AB49"/>
    <mergeCell ref="A48:H48"/>
    <mergeCell ref="J48:K48"/>
    <mergeCell ref="L48:M48"/>
    <mergeCell ref="O48:R48"/>
    <mergeCell ref="S48:T48"/>
    <mergeCell ref="U48:W48"/>
    <mergeCell ref="X50:Y50"/>
    <mergeCell ref="Z50:AB50"/>
    <mergeCell ref="A51:H51"/>
    <mergeCell ref="J51:K51"/>
    <mergeCell ref="L51:M51"/>
    <mergeCell ref="O51:R51"/>
    <mergeCell ref="S51:T51"/>
    <mergeCell ref="U51:W51"/>
    <mergeCell ref="X51:Y51"/>
    <mergeCell ref="Z51:AB51"/>
    <mergeCell ref="A50:H50"/>
    <mergeCell ref="J50:K50"/>
    <mergeCell ref="L50:M50"/>
    <mergeCell ref="O50:R50"/>
    <mergeCell ref="S50:T50"/>
    <mergeCell ref="U50:W50"/>
    <mergeCell ref="X52:Y52"/>
    <mergeCell ref="Z52:AB52"/>
    <mergeCell ref="O53:R54"/>
    <mergeCell ref="S53:T54"/>
    <mergeCell ref="U53:W54"/>
    <mergeCell ref="X53:Y54"/>
    <mergeCell ref="Z53:AB54"/>
    <mergeCell ref="A52:H52"/>
    <mergeCell ref="J52:K52"/>
    <mergeCell ref="L52:M52"/>
    <mergeCell ref="O52:R52"/>
    <mergeCell ref="S52:T52"/>
    <mergeCell ref="U52:W52"/>
    <mergeCell ref="AE55:AE56"/>
    <mergeCell ref="AC53:AC54"/>
    <mergeCell ref="AD53:AD54"/>
    <mergeCell ref="AE53:AE54"/>
    <mergeCell ref="O55:R56"/>
    <mergeCell ref="S55:T56"/>
    <mergeCell ref="U55:W56"/>
    <mergeCell ref="X55:Y56"/>
    <mergeCell ref="Z55:AB56"/>
    <mergeCell ref="AC55:AC56"/>
    <mergeCell ref="AD55:AD56"/>
  </mergeCells>
  <pageMargins left="0.28000000000000003" right="0.2" top="1" bottom="0.67" header="0.5" footer="0.5"/>
  <pageSetup paperSize="9" scale="62" fitToHeight="0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Factura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mspinu</dc:creator>
  <cp:lastModifiedBy>mspinu</cp:lastModifiedBy>
  <cp:lastPrinted>2016-04-08T09:57:51Z</cp:lastPrinted>
  <dcterms:created xsi:type="dcterms:W3CDTF">2014-09-22T13:52:33Z</dcterms:created>
  <dcterms:modified xsi:type="dcterms:W3CDTF">2016-04-08T10:02:07Z</dcterms:modified>
</cp:coreProperties>
</file>