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pinu\Desktop\"/>
    </mc:Choice>
  </mc:AlternateContent>
  <bookViews>
    <workbookView xWindow="0" yWindow="0" windowWidth="12948" windowHeight="6672" firstSheet="1" activeTab="1"/>
  </bookViews>
  <sheets>
    <sheet name="Module1" sheetId="2" state="veryHidden" r:id="rId1"/>
    <sheet name="Factura" sheetId="1" r:id="rId2"/>
  </sheets>
  <calcPr calcId="152511"/>
</workbook>
</file>

<file path=xl/calcChain.xml><?xml version="1.0" encoding="utf-8"?>
<calcChain xmlns="http://schemas.openxmlformats.org/spreadsheetml/2006/main">
  <c r="AD36" i="1" l="1"/>
  <c r="AD38" i="1" s="1"/>
  <c r="U21" i="1"/>
  <c r="U36" i="1" s="1"/>
  <c r="U38" i="1" s="1"/>
  <c r="Y21" i="1"/>
  <c r="R3" i="1"/>
  <c r="R5" i="1"/>
  <c r="A7" i="1"/>
  <c r="A9" i="1"/>
  <c r="A11" i="1"/>
  <c r="A13" i="1"/>
  <c r="AH15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A36" i="1"/>
  <c r="R21" i="1" l="1"/>
  <c r="AA21" i="1"/>
  <c r="AA36" i="1" s="1"/>
  <c r="AA38" i="1" s="1"/>
</calcChain>
</file>

<file path=xl/sharedStrings.xml><?xml version="1.0" encoding="utf-8"?>
<sst xmlns="http://schemas.openxmlformats.org/spreadsheetml/2006/main" count="150" uniqueCount="107">
  <si>
    <t>X</t>
  </si>
  <si>
    <t xml:space="preserve"> </t>
  </si>
  <si>
    <t>Сдал материальные ценности (услуги)</t>
  </si>
  <si>
    <t>Количество товаров,</t>
  </si>
  <si>
    <t>/ Всего (по налоговой накладной)</t>
  </si>
  <si>
    <t>14. Predat bunurile (serviciile):</t>
  </si>
  <si>
    <t>Masa</t>
  </si>
  <si>
    <t>L.S.</t>
  </si>
  <si>
    <t>marfurilor, volumul</t>
  </si>
  <si>
    <t>информация</t>
  </si>
  <si>
    <t>тонн</t>
  </si>
  <si>
    <t>data</t>
  </si>
  <si>
    <t>услуг, леев</t>
  </si>
  <si>
    <t>Ставка</t>
  </si>
  <si>
    <t>serviciilor</t>
  </si>
  <si>
    <t>объем услуг</t>
  </si>
  <si>
    <t>Numar</t>
  </si>
  <si>
    <t>17. Primit bunurile (serviciile) cumparatorul:</t>
  </si>
  <si>
    <t>Cota</t>
  </si>
  <si>
    <t>Переадресовки</t>
  </si>
  <si>
    <t>6. Punct descarcare</t>
  </si>
  <si>
    <t>НДС, леев</t>
  </si>
  <si>
    <t>kg</t>
  </si>
  <si>
    <t>serviciilor, lei</t>
  </si>
  <si>
    <t>Тип</t>
  </si>
  <si>
    <t>7. Redirijari</t>
  </si>
  <si>
    <t>lei</t>
  </si>
  <si>
    <t>/</t>
  </si>
  <si>
    <t>Suma totala a</t>
  </si>
  <si>
    <t>Поставщик</t>
  </si>
  <si>
    <t>Сдал материальные ценности посредник (перевозчик)</t>
  </si>
  <si>
    <t>измерения</t>
  </si>
  <si>
    <t>Принял материальные ценности (услуги) покупатель</t>
  </si>
  <si>
    <t>Цена</t>
  </si>
  <si>
    <t>Denumirea marfurilor, serviciilor si cod nomenclator al marfii</t>
  </si>
  <si>
    <t>Cumparator:</t>
  </si>
  <si>
    <t>TVA, lei</t>
  </si>
  <si>
    <t>Наименование товаров, услуг и номенклатурный код товара</t>
  </si>
  <si>
    <t>Общая сумма</t>
  </si>
  <si>
    <t>Перевозчик</t>
  </si>
  <si>
    <t>М.П.</t>
  </si>
  <si>
    <t>Punct incarcare</t>
  </si>
  <si>
    <t>ф.к./код НДС</t>
  </si>
  <si>
    <t>Data eliberarii /data livrarii</t>
  </si>
  <si>
    <t>Масса</t>
  </si>
  <si>
    <t>16. Predat bunurile intermediarul (transportatorul):</t>
  </si>
  <si>
    <t>Отпуск разрешил</t>
  </si>
  <si>
    <t>Alta informatie</t>
  </si>
  <si>
    <t>Коли-</t>
  </si>
  <si>
    <t>Functia, numele, prenumele si semnatura</t>
  </si>
  <si>
    <t>Должность, фамилия, имя и подпись</t>
  </si>
  <si>
    <t>леев</t>
  </si>
  <si>
    <t>locuri</t>
  </si>
  <si>
    <t>Transportator</t>
  </si>
  <si>
    <t>дата</t>
  </si>
  <si>
    <t>TOTAL (pe pagina)</t>
  </si>
  <si>
    <t>Valoarea marfurilor,</t>
  </si>
  <si>
    <t>чество</t>
  </si>
  <si>
    <t>15. Primit bunurile</t>
  </si>
  <si>
    <t>Пункт погрузки</t>
  </si>
  <si>
    <t>Доверенность</t>
  </si>
  <si>
    <t>Пункт разгрузки</t>
  </si>
  <si>
    <t>мест</t>
  </si>
  <si>
    <t>4.  Documente anexate</t>
  </si>
  <si>
    <t>Покупатель</t>
  </si>
  <si>
    <t>Дата выписки /дата поставки</t>
  </si>
  <si>
    <t>intermediarul (transportatorul):</t>
  </si>
  <si>
    <t>12. TOTAL (pe factura fiscala)</t>
  </si>
  <si>
    <t>единицы без</t>
  </si>
  <si>
    <t>НДС,</t>
  </si>
  <si>
    <t>numar:</t>
  </si>
  <si>
    <t>Принял материальные ценности</t>
  </si>
  <si>
    <t>Стоимость товаров</t>
  </si>
  <si>
    <t>%</t>
  </si>
  <si>
    <t>TVA, %</t>
  </si>
  <si>
    <t>ambalaj</t>
  </si>
  <si>
    <t>делегированный</t>
  </si>
  <si>
    <t>masura</t>
  </si>
  <si>
    <t>номер</t>
  </si>
  <si>
    <t>Unitate de</t>
  </si>
  <si>
    <t>Valoarea totala fara TVA,</t>
  </si>
  <si>
    <t>/ Всего (по странице)</t>
  </si>
  <si>
    <t>Pret unitar fara</t>
  </si>
  <si>
    <t>серия</t>
  </si>
  <si>
    <t>c.f./nr.TVA</t>
  </si>
  <si>
    <t>Tip</t>
  </si>
  <si>
    <t>Cantitatea</t>
  </si>
  <si>
    <t>bruta, tone</t>
  </si>
  <si>
    <t>Общая сумма без НДС,</t>
  </si>
  <si>
    <t>Foaia de parcurs</t>
  </si>
  <si>
    <t>seria:</t>
  </si>
  <si>
    <t>delegatul</t>
  </si>
  <si>
    <t>упаковки</t>
  </si>
  <si>
    <t>Единица</t>
  </si>
  <si>
    <t>Другая</t>
  </si>
  <si>
    <t>Delegatie</t>
  </si>
  <si>
    <t>Furnizor:</t>
  </si>
  <si>
    <t>брутто,</t>
  </si>
  <si>
    <t>Прилагаемые документы</t>
  </si>
  <si>
    <t>Путевой лист</t>
  </si>
  <si>
    <t>посредник (перевозчик)</t>
  </si>
  <si>
    <t>13. Permis eliberarea:</t>
  </si>
  <si>
    <t>Grîu</t>
  </si>
  <si>
    <t>"AAAAAA" SRL, mun. Chisinau, bd. Stefan Cel Mare 1, IBAN MD00VB123456789123456789, BC "VictoriaBank" SA fil. 11, c/b VICBMD2X883</t>
  </si>
  <si>
    <t>1000000000000  /  0000000</t>
  </si>
  <si>
    <t>"AAAAAA" SRL</t>
  </si>
  <si>
    <t>Chisinau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</si>
</sst>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_L;[Red]\-#,##0.0000_L"/>
  </numFmts>
  <fonts count="14" x14ac:knownFonts="1">
    <font>
      <sz val="10"/>
      <name val="Arial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 applyProtection="1"/>
    <xf numFmtId="0" fontId="5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/>
    <xf numFmtId="0" fontId="6" fillId="0" borderId="4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0" fontId="2" fillId="0" borderId="5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2" fillId="0" borderId="2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center" vertical="top"/>
    </xf>
    <xf numFmtId="0" fontId="5" fillId="0" borderId="4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5" fillId="0" borderId="4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4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Continuous" vertical="center"/>
    </xf>
    <xf numFmtId="0" fontId="6" fillId="0" borderId="2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0" fontId="4" fillId="0" borderId="2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vertical="top"/>
    </xf>
    <xf numFmtId="0" fontId="4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6" fillId="0" borderId="4" xfId="0" applyNumberFormat="1" applyFont="1" applyFill="1" applyBorder="1" applyAlignment="1" applyProtection="1">
      <alignment horizontal="center"/>
    </xf>
    <xf numFmtId="0" fontId="6" fillId="0" borderId="7" xfId="0" applyNumberFormat="1" applyFont="1" applyFill="1" applyBorder="1" applyAlignment="1" applyProtection="1">
      <alignment horizontal="center" wrapText="1"/>
    </xf>
    <xf numFmtId="0" fontId="6" fillId="0" borderId="4" xfId="0" applyNumberFormat="1" applyFont="1" applyFill="1" applyBorder="1" applyAlignment="1" applyProtection="1">
      <alignment horizontal="center" wrapText="1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4" fillId="0" borderId="0" xfId="0" applyNumberFormat="1" applyFont="1" applyFill="1" applyAlignment="1" applyProtection="1">
      <alignment horizontal="center" wrapText="1"/>
    </xf>
    <xf numFmtId="0" fontId="8" fillId="0" borderId="2" xfId="0" applyNumberFormat="1" applyFont="1" applyFill="1" applyBorder="1" applyAlignment="1" applyProtection="1">
      <alignment horizontal="right"/>
    </xf>
    <xf numFmtId="2" fontId="8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Alignment="1" applyProtection="1">
      <alignment horizontal="right"/>
    </xf>
    <xf numFmtId="40" fontId="4" fillId="0" borderId="2" xfId="0" applyNumberFormat="1" applyFont="1" applyFill="1" applyBorder="1" applyAlignment="1" applyProtection="1">
      <alignment horizontal="right"/>
    </xf>
    <xf numFmtId="0" fontId="11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Continuous"/>
    </xf>
    <xf numFmtId="0" fontId="4" fillId="0" borderId="0" xfId="0" applyNumberFormat="1" applyFont="1" applyFill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vertical="top"/>
    </xf>
    <xf numFmtId="0" fontId="2" fillId="0" borderId="8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/>
    <xf numFmtId="0" fontId="4" fillId="0" borderId="6" xfId="0" applyNumberFormat="1" applyFont="1" applyFill="1" applyBorder="1" applyAlignment="1" applyProtection="1">
      <alignment horizontal="right"/>
    </xf>
    <xf numFmtId="14" fontId="8" fillId="0" borderId="8" xfId="0" applyNumberFormat="1" applyFont="1" applyFill="1" applyBorder="1" applyAlignment="1" applyProtection="1">
      <alignment horizontal="center"/>
    </xf>
    <xf numFmtId="0" fontId="7" fillId="0" borderId="1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9" fillId="0" borderId="10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8" fillId="0" borderId="10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6" fillId="0" borderId="6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6" fillId="0" borderId="7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/>
    <xf numFmtId="40" fontId="8" fillId="0" borderId="6" xfId="0" applyNumberFormat="1" applyFont="1" applyFill="1" applyBorder="1" applyAlignment="1" applyProtection="1">
      <alignment horizontal="right"/>
    </xf>
    <xf numFmtId="40" fontId="8" fillId="0" borderId="1" xfId="0" applyNumberFormat="1" applyFont="1" applyFill="1" applyBorder="1" applyAlignment="1" applyProtection="1">
      <alignment horizontal="right"/>
    </xf>
    <xf numFmtId="164" fontId="8" fillId="0" borderId="6" xfId="0" applyNumberFormat="1" applyFont="1" applyFill="1" applyBorder="1" applyAlignment="1" applyProtection="1">
      <alignment horizontal="right"/>
    </xf>
    <xf numFmtId="164" fontId="8" fillId="0" borderId="1" xfId="0" applyNumberFormat="1" applyFont="1" applyFill="1" applyBorder="1" applyAlignment="1" applyProtection="1">
      <alignment horizontal="right"/>
    </xf>
    <xf numFmtId="4" fontId="8" fillId="0" borderId="6" xfId="0" applyNumberFormat="1" applyFont="1" applyFill="1" applyBorder="1" applyAlignment="1" applyProtection="1">
      <alignment horizontal="right"/>
    </xf>
    <xf numFmtId="4" fontId="8" fillId="0" borderId="1" xfId="0" applyNumberFormat="1" applyFont="1" applyFill="1" applyBorder="1" applyAlignment="1" applyProtection="1">
      <alignment horizontal="right"/>
    </xf>
    <xf numFmtId="9" fontId="8" fillId="0" borderId="6" xfId="0" applyNumberFormat="1" applyFont="1" applyFill="1" applyBorder="1" applyAlignment="1" applyProtection="1">
      <alignment horizontal="center"/>
    </xf>
    <xf numFmtId="9" fontId="8" fillId="0" borderId="1" xfId="0" applyNumberFormat="1" applyFont="1" applyFill="1" applyBorder="1" applyAlignment="1" applyProtection="1">
      <alignment horizontal="center"/>
    </xf>
    <xf numFmtId="4" fontId="7" fillId="0" borderId="6" xfId="0" applyNumberFormat="1" applyFont="1" applyFill="1" applyBorder="1" applyAlignment="1" applyProtection="1">
      <alignment horizontal="right"/>
    </xf>
    <xf numFmtId="4" fontId="7" fillId="0" borderId="1" xfId="0" applyNumberFormat="1" applyFont="1" applyFill="1" applyBorder="1" applyAlignment="1" applyProtection="1">
      <alignment horizontal="right"/>
    </xf>
    <xf numFmtId="40" fontId="10" fillId="0" borderId="12" xfId="0" applyNumberFormat="1" applyFont="1" applyFill="1" applyBorder="1" applyAlignment="1" applyProtection="1">
      <alignment horizontal="right" vertical="center"/>
    </xf>
    <xf numFmtId="40" fontId="10" fillId="0" borderId="11" xfId="0" applyNumberFormat="1" applyFont="1" applyFill="1" applyBorder="1" applyAlignment="1" applyProtection="1">
      <alignment horizontal="right" vertical="center"/>
    </xf>
    <xf numFmtId="40" fontId="10" fillId="0" borderId="6" xfId="0" applyNumberFormat="1" applyFont="1" applyFill="1" applyBorder="1" applyAlignment="1" applyProtection="1">
      <alignment horizontal="right" vertical="center"/>
    </xf>
    <xf numFmtId="40" fontId="10" fillId="0" borderId="1" xfId="0" applyNumberFormat="1" applyFont="1" applyFill="1" applyBorder="1" applyAlignment="1" applyProtection="1">
      <alignment horizontal="right" vertical="center"/>
    </xf>
    <xf numFmtId="0" fontId="8" fillId="0" borderId="12" xfId="0" applyNumberFormat="1" applyFont="1" applyFill="1" applyBorder="1" applyAlignment="1" applyProtection="1">
      <alignment horizontal="center" vertical="center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5"/>
  <sheetViews>
    <sheetView showGridLines="0" showZeros="0" tabSelected="1" zoomScale="85" zoomScaleNormal="85" workbookViewId="0">
      <selection activeCell="AD38" sqref="AD38:AE39"/>
    </sheetView>
  </sheetViews>
  <sheetFormatPr defaultColWidth="9.109375" defaultRowHeight="13.2" x14ac:dyDescent="0.25"/>
  <cols>
    <col min="1" max="1" width="3.109375" customWidth="1"/>
    <col min="2" max="2" width="6.6640625" customWidth="1"/>
    <col min="3" max="3" width="3.109375" customWidth="1"/>
    <col min="4" max="4" width="3.44140625" customWidth="1"/>
    <col min="5" max="5" width="2.44140625" customWidth="1"/>
    <col min="6" max="6" width="5.88671875" customWidth="1"/>
    <col min="7" max="7" width="4.6640625" customWidth="1"/>
    <col min="8" max="8" width="9.109375" customWidth="1"/>
    <col min="9" max="9" width="2.109375" customWidth="1"/>
    <col min="10" max="10" width="4.109375" customWidth="1"/>
    <col min="11" max="11" width="9.33203125" customWidth="1"/>
    <col min="12" max="12" width="4.109375" customWidth="1"/>
    <col min="13" max="13" width="11.44140625" customWidth="1"/>
    <col min="14" max="14" width="9.6640625" customWidth="1"/>
    <col min="15" max="15" width="4.33203125" customWidth="1"/>
    <col min="16" max="16" width="6.33203125" customWidth="1"/>
    <col min="17" max="17" width="7.5546875" customWidth="1"/>
    <col min="18" max="18" width="2.33203125" customWidth="1"/>
    <col min="19" max="19" width="0.6640625" customWidth="1"/>
    <col min="20" max="20" width="10.88671875" customWidth="1"/>
    <col min="21" max="21" width="6.44140625" customWidth="1"/>
    <col min="22" max="22" width="1.6640625" customWidth="1"/>
    <col min="23" max="23" width="4.33203125" customWidth="1"/>
    <col min="24" max="24" width="12.5546875" customWidth="1"/>
    <col min="25" max="25" width="10.33203125" customWidth="1"/>
    <col min="26" max="26" width="4.5546875" customWidth="1"/>
    <col min="27" max="27" width="5.6640625" customWidth="1"/>
    <col min="28" max="28" width="5" customWidth="1"/>
    <col min="29" max="29" width="6.33203125" customWidth="1"/>
    <col min="30" max="30" width="7" customWidth="1"/>
    <col min="31" max="31" width="12.109375" customWidth="1"/>
    <col min="32" max="32" width="5.33203125" customWidth="1"/>
    <col min="33" max="33" width="7.109375" customWidth="1"/>
    <col min="34" max="34" width="8.6640625" customWidth="1"/>
    <col min="35" max="35" width="6.33203125" customWidth="1"/>
    <col min="36" max="36" width="9.33203125" customWidth="1"/>
  </cols>
  <sheetData>
    <row r="1" spans="1:36" ht="42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"/>
      <c r="AD1" s="2"/>
      <c r="AE1" s="2"/>
    </row>
    <row r="2" spans="1:36" ht="35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4"/>
      <c r="AG2" s="4"/>
      <c r="AH2" s="4"/>
      <c r="AI2" s="12"/>
      <c r="AJ2" s="4"/>
    </row>
    <row r="3" spans="1:36" ht="13.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8" t="str">
        <f>"8."</f>
        <v>8.</v>
      </c>
      <c r="S3" s="9" t="s">
        <v>89</v>
      </c>
      <c r="T3" s="10"/>
      <c r="U3" s="6"/>
      <c r="V3" s="9" t="s">
        <v>90</v>
      </c>
      <c r="W3" s="6"/>
      <c r="X3" s="16"/>
      <c r="Y3" s="6"/>
      <c r="Z3" s="9" t="s">
        <v>70</v>
      </c>
      <c r="AA3" s="6"/>
      <c r="AB3" s="16"/>
      <c r="AC3" s="10"/>
      <c r="AD3" s="6"/>
      <c r="AE3" s="6"/>
      <c r="AF3" s="11" t="s">
        <v>11</v>
      </c>
      <c r="AG3" s="10"/>
      <c r="AH3" s="17"/>
      <c r="AI3" s="18"/>
      <c r="AJ3" s="7"/>
    </row>
    <row r="4" spans="1:36" ht="19.2" customHeight="1" x14ac:dyDescent="0.3">
      <c r="A4" s="13" t="s">
        <v>43</v>
      </c>
      <c r="B4" s="2"/>
      <c r="C4" s="2"/>
      <c r="D4" s="2"/>
      <c r="E4" s="2"/>
      <c r="F4" s="2"/>
      <c r="G4" s="89">
        <v>41904</v>
      </c>
      <c r="H4" s="89"/>
      <c r="I4" s="14" t="s">
        <v>27</v>
      </c>
      <c r="J4" s="89">
        <v>41904</v>
      </c>
      <c r="K4" s="89"/>
      <c r="L4" s="2"/>
      <c r="M4" s="2"/>
      <c r="N4" s="2"/>
      <c r="O4" s="2"/>
      <c r="P4" s="2"/>
      <c r="Q4" s="2"/>
      <c r="R4" s="23"/>
      <c r="S4" s="12" t="s">
        <v>99</v>
      </c>
      <c r="T4" s="2"/>
      <c r="U4" s="2"/>
      <c r="V4" s="12" t="s">
        <v>83</v>
      </c>
      <c r="W4" s="2"/>
      <c r="X4" s="6"/>
      <c r="Y4" s="2"/>
      <c r="Z4" s="12" t="s">
        <v>78</v>
      </c>
      <c r="AA4" s="2"/>
      <c r="AB4" s="6"/>
      <c r="AC4" s="6"/>
      <c r="AD4" s="6"/>
      <c r="AE4" s="6"/>
      <c r="AF4" s="26" t="s">
        <v>54</v>
      </c>
      <c r="AG4" s="18"/>
      <c r="AH4" s="6"/>
      <c r="AI4" s="6"/>
      <c r="AJ4" s="15"/>
    </row>
    <row r="5" spans="1:36" ht="12.75" customHeight="1" x14ac:dyDescent="0.25">
      <c r="A5" s="19" t="s">
        <v>65</v>
      </c>
      <c r="B5" s="2"/>
      <c r="C5" s="20"/>
      <c r="D5" s="20"/>
      <c r="E5" s="20"/>
      <c r="F5" s="20"/>
      <c r="G5" s="6"/>
      <c r="H5" s="10"/>
      <c r="I5" s="2"/>
      <c r="J5" s="22"/>
      <c r="K5" s="6"/>
      <c r="L5" s="2"/>
      <c r="M5" s="2"/>
      <c r="N5" s="2"/>
      <c r="O5" s="2"/>
      <c r="P5" s="2"/>
      <c r="Q5" s="2"/>
      <c r="R5" s="8" t="str">
        <f>"9."</f>
        <v>9.</v>
      </c>
      <c r="S5" s="9" t="s">
        <v>53</v>
      </c>
      <c r="T5" s="10"/>
      <c r="U5" s="90" t="s">
        <v>105</v>
      </c>
      <c r="V5" s="90"/>
      <c r="W5" s="90"/>
      <c r="X5" s="90"/>
      <c r="Y5" s="90"/>
      <c r="Z5" s="90"/>
      <c r="AA5" s="90"/>
      <c r="AB5" s="9" t="s">
        <v>84</v>
      </c>
      <c r="AC5" s="6"/>
      <c r="AD5" s="45" t="s">
        <v>104</v>
      </c>
      <c r="AE5" s="25"/>
      <c r="AF5" s="25"/>
      <c r="AG5" s="25"/>
      <c r="AH5" s="25"/>
      <c r="AI5" s="6"/>
      <c r="AJ5" s="7"/>
    </row>
    <row r="6" spans="1:36" ht="12" customHeight="1" x14ac:dyDescent="0.25">
      <c r="A6" s="27"/>
      <c r="B6" s="20"/>
      <c r="C6" s="20"/>
      <c r="D6" s="20"/>
      <c r="E6" s="20"/>
      <c r="F6" s="20"/>
      <c r="G6" s="20"/>
      <c r="H6" s="2"/>
      <c r="I6" s="20"/>
      <c r="J6" s="30"/>
      <c r="K6" s="2"/>
      <c r="L6" s="2"/>
      <c r="M6" s="2"/>
      <c r="N6" s="2"/>
      <c r="O6" s="2"/>
      <c r="P6" s="2"/>
      <c r="Q6" s="2"/>
      <c r="R6" s="31"/>
      <c r="S6" s="12" t="s">
        <v>39</v>
      </c>
      <c r="T6" s="20"/>
      <c r="U6" s="91"/>
      <c r="V6" s="91"/>
      <c r="W6" s="91"/>
      <c r="X6" s="91"/>
      <c r="Y6" s="91"/>
      <c r="Z6" s="91"/>
      <c r="AA6" s="92"/>
      <c r="AB6" s="19" t="s">
        <v>42</v>
      </c>
      <c r="AC6" s="2"/>
      <c r="AD6" s="32"/>
      <c r="AE6" s="33"/>
      <c r="AF6" s="33"/>
      <c r="AG6" s="33"/>
      <c r="AH6" s="33"/>
      <c r="AI6" s="2"/>
      <c r="AJ6" s="15"/>
    </row>
    <row r="7" spans="1:36" ht="12.75" customHeight="1" x14ac:dyDescent="0.25">
      <c r="A7" s="8" t="str">
        <f>"1."</f>
        <v>1.</v>
      </c>
      <c r="B7" s="9" t="s">
        <v>96</v>
      </c>
      <c r="C7" s="28"/>
      <c r="D7" s="29"/>
      <c r="E7" s="93" t="s">
        <v>103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" t="s">
        <v>84</v>
      </c>
      <c r="AC7" s="6"/>
      <c r="AD7" s="96" t="s">
        <v>104</v>
      </c>
      <c r="AE7" s="96"/>
      <c r="AF7" s="96"/>
      <c r="AG7" s="96"/>
      <c r="AH7" s="96"/>
      <c r="AI7" s="96"/>
      <c r="AJ7" s="96"/>
    </row>
    <row r="8" spans="1:36" ht="12" customHeight="1" x14ac:dyDescent="0.25">
      <c r="A8" s="34"/>
      <c r="B8" s="12" t="s">
        <v>29</v>
      </c>
      <c r="C8" s="35"/>
      <c r="D8" s="36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5"/>
      <c r="AB8" s="19" t="s">
        <v>42</v>
      </c>
      <c r="AC8" s="2"/>
      <c r="AD8" s="97"/>
      <c r="AE8" s="97"/>
      <c r="AF8" s="97"/>
      <c r="AG8" s="97"/>
      <c r="AH8" s="97"/>
      <c r="AI8" s="97"/>
      <c r="AJ8" s="97"/>
    </row>
    <row r="9" spans="1:36" ht="12" customHeight="1" x14ac:dyDescent="0.25">
      <c r="A9" s="8" t="str">
        <f>"2."</f>
        <v>2.</v>
      </c>
      <c r="B9" s="9" t="s">
        <v>35</v>
      </c>
      <c r="C9" s="9"/>
      <c r="D9" s="10"/>
      <c r="E9" s="93" t="s">
        <v>103</v>
      </c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" t="s">
        <v>84</v>
      </c>
      <c r="AC9" s="6"/>
      <c r="AD9" s="96" t="s">
        <v>104</v>
      </c>
      <c r="AE9" s="96"/>
      <c r="AF9" s="96"/>
      <c r="AG9" s="96"/>
      <c r="AH9" s="96"/>
      <c r="AI9" s="96"/>
      <c r="AJ9" s="96"/>
    </row>
    <row r="10" spans="1:36" ht="12" customHeight="1" x14ac:dyDescent="0.25">
      <c r="A10" s="34"/>
      <c r="B10" s="12" t="s">
        <v>64</v>
      </c>
      <c r="C10" s="14"/>
      <c r="D10" s="20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5"/>
      <c r="AB10" s="19" t="s">
        <v>42</v>
      </c>
      <c r="AC10" s="2"/>
      <c r="AD10" s="97"/>
      <c r="AE10" s="97"/>
      <c r="AF10" s="97"/>
      <c r="AG10" s="97"/>
      <c r="AH10" s="97"/>
      <c r="AI10" s="97"/>
      <c r="AJ10" s="97"/>
    </row>
    <row r="11" spans="1:36" ht="12" customHeight="1" x14ac:dyDescent="0.3">
      <c r="A11" s="8" t="str">
        <f>"3."</f>
        <v>3.</v>
      </c>
      <c r="B11" s="9" t="s">
        <v>95</v>
      </c>
      <c r="C11" s="37"/>
      <c r="D11" s="38" t="s">
        <v>1</v>
      </c>
      <c r="E11" s="6"/>
      <c r="F11" s="6"/>
      <c r="G11" s="11" t="s">
        <v>11</v>
      </c>
      <c r="H11" s="42"/>
      <c r="I11" s="43"/>
      <c r="J11" s="39"/>
      <c r="K11" s="40" t="s">
        <v>91</v>
      </c>
      <c r="L11" s="37"/>
      <c r="M11" s="37"/>
      <c r="N11" s="38"/>
      <c r="O11" s="37"/>
      <c r="P11" s="37"/>
      <c r="Q11" s="37"/>
      <c r="R11" s="37"/>
      <c r="S11" s="6"/>
      <c r="T11" s="6"/>
      <c r="U11" s="9"/>
      <c r="V11" s="24" t="s">
        <v>63</v>
      </c>
      <c r="W11" s="37"/>
      <c r="X11" s="41"/>
      <c r="Y11" s="6"/>
      <c r="Z11" s="25"/>
      <c r="AA11" s="25"/>
      <c r="AB11" s="90"/>
      <c r="AC11" s="90"/>
      <c r="AD11" s="90"/>
      <c r="AE11" s="90"/>
      <c r="AF11" s="90"/>
      <c r="AG11" s="90"/>
      <c r="AH11" s="90"/>
      <c r="AI11" s="90"/>
      <c r="AJ11" s="90"/>
    </row>
    <row r="12" spans="1:36" ht="11.25" customHeight="1" x14ac:dyDescent="0.25">
      <c r="A12" s="13"/>
      <c r="B12" s="12" t="s">
        <v>60</v>
      </c>
      <c r="C12" s="12"/>
      <c r="D12" s="2"/>
      <c r="E12" s="12"/>
      <c r="F12" s="2"/>
      <c r="G12" s="12" t="s">
        <v>54</v>
      </c>
      <c r="H12" s="37"/>
      <c r="I12" s="37"/>
      <c r="J12" s="12"/>
      <c r="K12" s="12" t="s">
        <v>76</v>
      </c>
      <c r="L12" s="12"/>
      <c r="M12" s="12"/>
      <c r="N12" s="12"/>
      <c r="O12" s="12"/>
      <c r="P12" s="12"/>
      <c r="Q12" s="12"/>
      <c r="R12" s="12"/>
      <c r="S12" s="2"/>
      <c r="T12" s="2"/>
      <c r="U12" s="12"/>
      <c r="V12" s="19" t="s">
        <v>98</v>
      </c>
      <c r="W12" s="12"/>
      <c r="X12" s="49"/>
      <c r="Y12" s="33"/>
      <c r="Z12" s="33"/>
      <c r="AA12" s="33"/>
      <c r="AB12" s="91"/>
      <c r="AC12" s="91"/>
      <c r="AD12" s="91"/>
      <c r="AE12" s="91"/>
      <c r="AF12" s="91"/>
      <c r="AG12" s="91"/>
      <c r="AH12" s="91"/>
      <c r="AI12" s="91"/>
      <c r="AJ12" s="91"/>
    </row>
    <row r="13" spans="1:36" ht="13.5" customHeight="1" x14ac:dyDescent="0.25">
      <c r="A13" s="8" t="str">
        <f>"5."</f>
        <v>5.</v>
      </c>
      <c r="B13" s="9" t="s">
        <v>41</v>
      </c>
      <c r="C13" s="9"/>
      <c r="D13" s="44"/>
      <c r="E13" s="6"/>
      <c r="F13" s="45" t="s">
        <v>106</v>
      </c>
      <c r="G13" s="46"/>
      <c r="H13" s="39"/>
      <c r="I13" s="47"/>
      <c r="J13" s="48"/>
      <c r="K13" s="11"/>
      <c r="L13" s="37"/>
      <c r="M13" s="37"/>
      <c r="N13" s="24" t="s">
        <v>20</v>
      </c>
      <c r="O13" s="37"/>
      <c r="P13" s="37"/>
      <c r="Q13" s="42" t="s">
        <v>106</v>
      </c>
      <c r="R13" s="39"/>
      <c r="S13" s="39"/>
      <c r="T13" s="47"/>
      <c r="U13" s="37"/>
      <c r="V13" s="6"/>
      <c r="W13" s="6"/>
      <c r="X13" s="6"/>
      <c r="Y13" s="6"/>
      <c r="Z13" s="24" t="s">
        <v>25</v>
      </c>
      <c r="AA13" s="10"/>
      <c r="AB13" s="50"/>
      <c r="AC13" s="98"/>
      <c r="AD13" s="98"/>
      <c r="AE13" s="98"/>
      <c r="AF13" s="98"/>
      <c r="AG13" s="98"/>
      <c r="AH13" s="98"/>
      <c r="AI13" s="98"/>
      <c r="AJ13" s="98"/>
    </row>
    <row r="14" spans="1:36" ht="12" customHeight="1" x14ac:dyDescent="0.25">
      <c r="A14" s="13"/>
      <c r="B14" s="12" t="s">
        <v>59</v>
      </c>
      <c r="C14" s="14"/>
      <c r="D14" s="51"/>
      <c r="E14" s="2"/>
      <c r="F14" s="12"/>
      <c r="G14" s="52"/>
      <c r="H14" s="53"/>
      <c r="I14" s="52"/>
      <c r="J14" s="54"/>
      <c r="K14" s="12"/>
      <c r="L14" s="12"/>
      <c r="M14" s="12"/>
      <c r="N14" s="19" t="s">
        <v>61</v>
      </c>
      <c r="O14" s="12"/>
      <c r="P14" s="12"/>
      <c r="Q14" s="55"/>
      <c r="R14" s="56"/>
      <c r="S14" s="53"/>
      <c r="T14" s="53"/>
      <c r="U14" s="12"/>
      <c r="V14" s="2"/>
      <c r="W14" s="2"/>
      <c r="X14" s="2"/>
      <c r="Y14" s="2"/>
      <c r="Z14" s="19" t="s">
        <v>19</v>
      </c>
      <c r="AA14" s="2"/>
      <c r="AB14" s="84"/>
      <c r="AC14" s="84"/>
      <c r="AD14" s="85"/>
      <c r="AE14" s="84"/>
      <c r="AF14" s="84"/>
      <c r="AG14" s="84"/>
      <c r="AH14" s="86"/>
      <c r="AI14" s="86"/>
      <c r="AJ14" s="87"/>
    </row>
    <row r="15" spans="1:36" ht="12.75" customHeight="1" x14ac:dyDescent="0.25">
      <c r="A15" s="99">
        <v>10.1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100"/>
      <c r="N15" s="8">
        <v>10.199999999999999</v>
      </c>
      <c r="O15" s="99">
        <v>10.3</v>
      </c>
      <c r="P15" s="99"/>
      <c r="Q15" s="100"/>
      <c r="R15" s="99">
        <v>10.4</v>
      </c>
      <c r="S15" s="99"/>
      <c r="T15" s="100"/>
      <c r="U15" s="99">
        <v>10.5</v>
      </c>
      <c r="V15" s="99"/>
      <c r="W15" s="99"/>
      <c r="X15" s="100"/>
      <c r="Y15" s="99">
        <v>10.6</v>
      </c>
      <c r="Z15" s="100"/>
      <c r="AA15" s="99">
        <v>10.7</v>
      </c>
      <c r="AB15" s="99"/>
      <c r="AC15" s="100"/>
      <c r="AD15" s="99">
        <v>10.8</v>
      </c>
      <c r="AE15" s="100"/>
      <c r="AF15" s="99">
        <v>10.9</v>
      </c>
      <c r="AG15" s="100"/>
      <c r="AH15" s="58" t="str">
        <f>"10.10"</f>
        <v>10.10</v>
      </c>
      <c r="AI15" s="58">
        <v>10.11</v>
      </c>
      <c r="AJ15" s="57">
        <v>10.119999999999999</v>
      </c>
    </row>
    <row r="16" spans="1:36" ht="12.75" customHeight="1" x14ac:dyDescent="0.25">
      <c r="A16" s="101" t="s">
        <v>34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2"/>
      <c r="N16" s="59" t="s">
        <v>79</v>
      </c>
      <c r="O16" s="101" t="s">
        <v>86</v>
      </c>
      <c r="P16" s="101"/>
      <c r="Q16" s="102"/>
      <c r="R16" s="101" t="s">
        <v>82</v>
      </c>
      <c r="S16" s="101"/>
      <c r="T16" s="102"/>
      <c r="U16" s="101" t="s">
        <v>80</v>
      </c>
      <c r="V16" s="101"/>
      <c r="W16" s="101"/>
      <c r="X16" s="102"/>
      <c r="Y16" s="101" t="s">
        <v>18</v>
      </c>
      <c r="Z16" s="102"/>
      <c r="AA16" s="101" t="s">
        <v>28</v>
      </c>
      <c r="AB16" s="101"/>
      <c r="AC16" s="102"/>
      <c r="AD16" s="101" t="s">
        <v>56</v>
      </c>
      <c r="AE16" s="102"/>
      <c r="AF16" s="101" t="s">
        <v>47</v>
      </c>
      <c r="AG16" s="102"/>
      <c r="AH16" s="61" t="s">
        <v>85</v>
      </c>
      <c r="AI16" s="61" t="s">
        <v>16</v>
      </c>
      <c r="AJ16" s="60" t="s">
        <v>6</v>
      </c>
    </row>
    <row r="17" spans="1:36" ht="12.75" customHeight="1" x14ac:dyDescent="0.25">
      <c r="A17" s="103" t="s">
        <v>37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4"/>
      <c r="N17" s="59" t="s">
        <v>77</v>
      </c>
      <c r="O17" s="101" t="s">
        <v>8</v>
      </c>
      <c r="P17" s="101"/>
      <c r="Q17" s="102"/>
      <c r="R17" s="101" t="s">
        <v>36</v>
      </c>
      <c r="S17" s="101"/>
      <c r="T17" s="102"/>
      <c r="U17" s="101" t="s">
        <v>26</v>
      </c>
      <c r="V17" s="101"/>
      <c r="W17" s="101"/>
      <c r="X17" s="102"/>
      <c r="Y17" s="101" t="s">
        <v>74</v>
      </c>
      <c r="Z17" s="102"/>
      <c r="AA17" s="101" t="s">
        <v>36</v>
      </c>
      <c r="AB17" s="101"/>
      <c r="AC17" s="102"/>
      <c r="AD17" s="101" t="s">
        <v>23</v>
      </c>
      <c r="AE17" s="102"/>
      <c r="AF17" s="103" t="s">
        <v>94</v>
      </c>
      <c r="AG17" s="104"/>
      <c r="AH17" s="61" t="s">
        <v>75</v>
      </c>
      <c r="AI17" s="61" t="s">
        <v>52</v>
      </c>
      <c r="AJ17" s="60" t="s">
        <v>87</v>
      </c>
    </row>
    <row r="18" spans="1:36" ht="12.75" customHeight="1" x14ac:dyDescent="0.25">
      <c r="A18" s="2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4" t="s">
        <v>93</v>
      </c>
      <c r="O18" s="109" t="s">
        <v>14</v>
      </c>
      <c r="P18" s="109"/>
      <c r="Q18" s="110"/>
      <c r="R18" s="103" t="s">
        <v>33</v>
      </c>
      <c r="S18" s="103"/>
      <c r="T18" s="104"/>
      <c r="U18" s="103" t="s">
        <v>88</v>
      </c>
      <c r="V18" s="103"/>
      <c r="W18" s="103"/>
      <c r="X18" s="104"/>
      <c r="Y18" s="103" t="s">
        <v>13</v>
      </c>
      <c r="Z18" s="104"/>
      <c r="AA18" s="105" t="s">
        <v>38</v>
      </c>
      <c r="AB18" s="105"/>
      <c r="AC18" s="106"/>
      <c r="AD18" s="107" t="s">
        <v>72</v>
      </c>
      <c r="AE18" s="108"/>
      <c r="AF18" s="103" t="s">
        <v>9</v>
      </c>
      <c r="AG18" s="104"/>
      <c r="AH18" s="64" t="s">
        <v>24</v>
      </c>
      <c r="AI18" s="64" t="s">
        <v>48</v>
      </c>
      <c r="AJ18" s="63" t="s">
        <v>44</v>
      </c>
    </row>
    <row r="19" spans="1:36" ht="12" customHeight="1" x14ac:dyDescent="0.25">
      <c r="A19" s="2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4" t="s">
        <v>31</v>
      </c>
      <c r="O19" s="107" t="s">
        <v>3</v>
      </c>
      <c r="P19" s="107"/>
      <c r="Q19" s="108"/>
      <c r="R19" s="107" t="s">
        <v>68</v>
      </c>
      <c r="S19" s="107"/>
      <c r="T19" s="108"/>
      <c r="U19" s="107" t="s">
        <v>51</v>
      </c>
      <c r="V19" s="107"/>
      <c r="W19" s="107"/>
      <c r="X19" s="108"/>
      <c r="Y19" s="107" t="s">
        <v>69</v>
      </c>
      <c r="Z19" s="108"/>
      <c r="AA19" s="107" t="s">
        <v>21</v>
      </c>
      <c r="AB19" s="107"/>
      <c r="AC19" s="108"/>
      <c r="AD19" s="107" t="s">
        <v>12</v>
      </c>
      <c r="AE19" s="108"/>
      <c r="AF19" s="34"/>
      <c r="AG19" s="66"/>
      <c r="AH19" s="64" t="s">
        <v>92</v>
      </c>
      <c r="AI19" s="64" t="s">
        <v>57</v>
      </c>
      <c r="AJ19" s="62" t="s">
        <v>97</v>
      </c>
    </row>
    <row r="20" spans="1:36" ht="12.75" customHeight="1" x14ac:dyDescent="0.25">
      <c r="A20" s="65"/>
      <c r="B20" s="67"/>
      <c r="C20" s="67"/>
      <c r="D20" s="67"/>
      <c r="E20" s="67"/>
      <c r="F20" s="67"/>
      <c r="G20" s="67"/>
      <c r="H20" s="67"/>
      <c r="I20" s="67"/>
      <c r="J20" s="2"/>
      <c r="K20" s="2"/>
      <c r="L20" s="2"/>
      <c r="M20" s="2"/>
      <c r="N20" s="59"/>
      <c r="O20" s="107" t="s">
        <v>15</v>
      </c>
      <c r="P20" s="107"/>
      <c r="Q20" s="108"/>
      <c r="R20" s="107" t="s">
        <v>21</v>
      </c>
      <c r="S20" s="107"/>
      <c r="T20" s="108"/>
      <c r="U20" s="109"/>
      <c r="V20" s="109"/>
      <c r="W20" s="109"/>
      <c r="X20" s="110"/>
      <c r="Y20" s="103" t="s">
        <v>73</v>
      </c>
      <c r="Z20" s="104"/>
      <c r="AA20" s="64"/>
      <c r="AB20" s="68"/>
      <c r="AC20" s="68"/>
      <c r="AD20" s="23"/>
      <c r="AE20" s="2"/>
      <c r="AF20" s="34"/>
      <c r="AG20" s="66"/>
      <c r="AH20" s="19"/>
      <c r="AI20" s="34" t="s">
        <v>62</v>
      </c>
      <c r="AJ20" s="62" t="s">
        <v>10</v>
      </c>
    </row>
    <row r="21" spans="1:36" ht="20.25" customHeight="1" x14ac:dyDescent="0.3">
      <c r="A21" s="111" t="s">
        <v>102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69"/>
      <c r="N21" s="70" t="s">
        <v>22</v>
      </c>
      <c r="O21" s="112">
        <v>57470</v>
      </c>
      <c r="P21" s="112"/>
      <c r="Q21" s="113"/>
      <c r="R21" s="114">
        <f>U21/O21</f>
        <v>1.8158894495678906</v>
      </c>
      <c r="S21" s="114"/>
      <c r="T21" s="115"/>
      <c r="U21" s="116">
        <f>AD21/108*100</f>
        <v>104359.16666666667</v>
      </c>
      <c r="V21" s="116"/>
      <c r="W21" s="116"/>
      <c r="X21" s="117"/>
      <c r="Y21" s="118">
        <f>IF(0.2=0,"0%",0.08)</f>
        <v>0.08</v>
      </c>
      <c r="Z21" s="119"/>
      <c r="AA21" s="116">
        <f>U21*Y21</f>
        <v>8348.7333333333336</v>
      </c>
      <c r="AB21" s="116"/>
      <c r="AC21" s="117"/>
      <c r="AD21" s="116">
        <v>112707.9</v>
      </c>
      <c r="AE21" s="117"/>
      <c r="AF21" s="120"/>
      <c r="AG21" s="121"/>
      <c r="AH21" s="71"/>
      <c r="AI21" s="71"/>
      <c r="AJ21" s="88"/>
    </row>
    <row r="22" spans="1:36" ht="20.25" customHeight="1" x14ac:dyDescent="0.3">
      <c r="A22" s="111" t="s">
        <v>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69"/>
      <c r="N22" s="70"/>
      <c r="O22" s="112"/>
      <c r="P22" s="112"/>
      <c r="Q22" s="113"/>
      <c r="R22" s="112"/>
      <c r="S22" s="112"/>
      <c r="T22" s="113"/>
      <c r="U22" s="116"/>
      <c r="V22" s="116"/>
      <c r="W22" s="116"/>
      <c r="X22" s="117"/>
      <c r="Y22" s="118" t="str">
        <f t="shared" ref="Y22:Y35" si="0">IF(""=0,"0%","")</f>
        <v/>
      </c>
      <c r="Z22" s="119"/>
      <c r="AA22" s="116"/>
      <c r="AB22" s="116"/>
      <c r="AC22" s="117"/>
      <c r="AD22" s="116"/>
      <c r="AE22" s="117"/>
      <c r="AF22" s="120"/>
      <c r="AG22" s="121"/>
      <c r="AH22" s="71"/>
      <c r="AI22" s="71"/>
      <c r="AJ22" s="88"/>
    </row>
    <row r="23" spans="1:36" ht="20.25" customHeight="1" x14ac:dyDescent="0.3">
      <c r="A23" s="111" t="s">
        <v>1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69"/>
      <c r="N23" s="70"/>
      <c r="O23" s="112"/>
      <c r="P23" s="112"/>
      <c r="Q23" s="113"/>
      <c r="R23" s="112"/>
      <c r="S23" s="112"/>
      <c r="T23" s="113"/>
      <c r="U23" s="116"/>
      <c r="V23" s="116"/>
      <c r="W23" s="116"/>
      <c r="X23" s="117"/>
      <c r="Y23" s="118" t="str">
        <f t="shared" si="0"/>
        <v/>
      </c>
      <c r="Z23" s="119"/>
      <c r="AA23" s="116"/>
      <c r="AB23" s="116"/>
      <c r="AC23" s="117"/>
      <c r="AD23" s="116"/>
      <c r="AE23" s="117"/>
      <c r="AF23" s="120"/>
      <c r="AG23" s="121"/>
      <c r="AH23" s="71"/>
      <c r="AI23" s="71"/>
      <c r="AJ23" s="88"/>
    </row>
    <row r="24" spans="1:36" ht="20.25" customHeight="1" x14ac:dyDescent="0.3">
      <c r="A24" s="111" t="s">
        <v>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69"/>
      <c r="N24" s="70"/>
      <c r="O24" s="112"/>
      <c r="P24" s="112"/>
      <c r="Q24" s="113"/>
      <c r="R24" s="112"/>
      <c r="S24" s="112"/>
      <c r="T24" s="113"/>
      <c r="U24" s="116"/>
      <c r="V24" s="116"/>
      <c r="W24" s="116"/>
      <c r="X24" s="117"/>
      <c r="Y24" s="118" t="str">
        <f t="shared" si="0"/>
        <v/>
      </c>
      <c r="Z24" s="119"/>
      <c r="AA24" s="116"/>
      <c r="AB24" s="116"/>
      <c r="AC24" s="117"/>
      <c r="AD24" s="116"/>
      <c r="AE24" s="117"/>
      <c r="AF24" s="120"/>
      <c r="AG24" s="121"/>
      <c r="AH24" s="71"/>
      <c r="AI24" s="71"/>
      <c r="AJ24" s="88"/>
    </row>
    <row r="25" spans="1:36" ht="20.25" customHeight="1" x14ac:dyDescent="0.3">
      <c r="A25" s="111" t="s">
        <v>1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69"/>
      <c r="N25" s="70"/>
      <c r="O25" s="112"/>
      <c r="P25" s="112"/>
      <c r="Q25" s="113"/>
      <c r="R25" s="112"/>
      <c r="S25" s="112"/>
      <c r="T25" s="113"/>
      <c r="U25" s="116"/>
      <c r="V25" s="116"/>
      <c r="W25" s="116"/>
      <c r="X25" s="117"/>
      <c r="Y25" s="118" t="str">
        <f t="shared" si="0"/>
        <v/>
      </c>
      <c r="Z25" s="119"/>
      <c r="AA25" s="116"/>
      <c r="AB25" s="116"/>
      <c r="AC25" s="117"/>
      <c r="AD25" s="116"/>
      <c r="AE25" s="117"/>
      <c r="AF25" s="120"/>
      <c r="AG25" s="121"/>
      <c r="AH25" s="71"/>
      <c r="AI25" s="71"/>
      <c r="AJ25" s="88"/>
    </row>
    <row r="26" spans="1:36" ht="20.25" customHeight="1" x14ac:dyDescent="0.3">
      <c r="A26" s="111" t="s">
        <v>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69"/>
      <c r="N26" s="70"/>
      <c r="O26" s="112"/>
      <c r="P26" s="112"/>
      <c r="Q26" s="113"/>
      <c r="R26" s="112"/>
      <c r="S26" s="112"/>
      <c r="T26" s="113"/>
      <c r="U26" s="116"/>
      <c r="V26" s="116"/>
      <c r="W26" s="116"/>
      <c r="X26" s="117"/>
      <c r="Y26" s="118" t="str">
        <f t="shared" si="0"/>
        <v/>
      </c>
      <c r="Z26" s="119"/>
      <c r="AA26" s="116"/>
      <c r="AB26" s="116"/>
      <c r="AC26" s="117"/>
      <c r="AD26" s="116"/>
      <c r="AE26" s="117"/>
      <c r="AF26" s="120"/>
      <c r="AG26" s="121"/>
      <c r="AH26" s="71"/>
      <c r="AI26" s="71"/>
      <c r="AJ26" s="88"/>
    </row>
    <row r="27" spans="1:36" ht="20.25" customHeight="1" x14ac:dyDescent="0.3">
      <c r="A27" s="111" t="s">
        <v>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69"/>
      <c r="N27" s="70"/>
      <c r="O27" s="112"/>
      <c r="P27" s="112"/>
      <c r="Q27" s="113"/>
      <c r="R27" s="112"/>
      <c r="S27" s="112"/>
      <c r="T27" s="113"/>
      <c r="U27" s="116"/>
      <c r="V27" s="116"/>
      <c r="W27" s="116"/>
      <c r="X27" s="117"/>
      <c r="Y27" s="118" t="str">
        <f t="shared" si="0"/>
        <v/>
      </c>
      <c r="Z27" s="119"/>
      <c r="AA27" s="116"/>
      <c r="AB27" s="116"/>
      <c r="AC27" s="117"/>
      <c r="AD27" s="116"/>
      <c r="AE27" s="117"/>
      <c r="AF27" s="120"/>
      <c r="AG27" s="121"/>
      <c r="AH27" s="71"/>
      <c r="AI27" s="71"/>
      <c r="AJ27" s="88"/>
    </row>
    <row r="28" spans="1:36" ht="20.25" customHeight="1" x14ac:dyDescent="0.3">
      <c r="A28" s="111" t="s">
        <v>1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69"/>
      <c r="N28" s="70"/>
      <c r="O28" s="112"/>
      <c r="P28" s="112"/>
      <c r="Q28" s="113"/>
      <c r="R28" s="112"/>
      <c r="S28" s="112"/>
      <c r="T28" s="113"/>
      <c r="U28" s="116"/>
      <c r="V28" s="116"/>
      <c r="W28" s="116"/>
      <c r="X28" s="117"/>
      <c r="Y28" s="118" t="str">
        <f t="shared" si="0"/>
        <v/>
      </c>
      <c r="Z28" s="119"/>
      <c r="AA28" s="116"/>
      <c r="AB28" s="116"/>
      <c r="AC28" s="117"/>
      <c r="AD28" s="116"/>
      <c r="AE28" s="117"/>
      <c r="AF28" s="120"/>
      <c r="AG28" s="121"/>
      <c r="AH28" s="71"/>
      <c r="AI28" s="71"/>
      <c r="AJ28" s="88"/>
    </row>
    <row r="29" spans="1:36" ht="20.25" customHeight="1" x14ac:dyDescent="0.3">
      <c r="A29" s="111" t="s">
        <v>1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69"/>
      <c r="N29" s="70"/>
      <c r="O29" s="112"/>
      <c r="P29" s="112"/>
      <c r="Q29" s="113"/>
      <c r="R29" s="112"/>
      <c r="S29" s="112"/>
      <c r="T29" s="113"/>
      <c r="U29" s="116"/>
      <c r="V29" s="116"/>
      <c r="W29" s="116"/>
      <c r="X29" s="117"/>
      <c r="Y29" s="118" t="str">
        <f t="shared" si="0"/>
        <v/>
      </c>
      <c r="Z29" s="119"/>
      <c r="AA29" s="116"/>
      <c r="AB29" s="116"/>
      <c r="AC29" s="117"/>
      <c r="AD29" s="116"/>
      <c r="AE29" s="117"/>
      <c r="AF29" s="120"/>
      <c r="AG29" s="121"/>
      <c r="AH29" s="71"/>
      <c r="AI29" s="71"/>
      <c r="AJ29" s="88"/>
    </row>
    <row r="30" spans="1:36" ht="20.25" customHeight="1" x14ac:dyDescent="0.3">
      <c r="A30" s="111" t="s">
        <v>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69"/>
      <c r="N30" s="70"/>
      <c r="O30" s="112"/>
      <c r="P30" s="112"/>
      <c r="Q30" s="113"/>
      <c r="R30" s="112"/>
      <c r="S30" s="112"/>
      <c r="T30" s="113"/>
      <c r="U30" s="116"/>
      <c r="V30" s="116"/>
      <c r="W30" s="116"/>
      <c r="X30" s="117"/>
      <c r="Y30" s="118" t="str">
        <f t="shared" si="0"/>
        <v/>
      </c>
      <c r="Z30" s="119"/>
      <c r="AA30" s="116"/>
      <c r="AB30" s="116"/>
      <c r="AC30" s="117"/>
      <c r="AD30" s="116"/>
      <c r="AE30" s="117"/>
      <c r="AF30" s="120"/>
      <c r="AG30" s="121"/>
      <c r="AH30" s="71"/>
      <c r="AI30" s="71"/>
      <c r="AJ30" s="88"/>
    </row>
    <row r="31" spans="1:36" ht="20.25" customHeight="1" x14ac:dyDescent="0.3">
      <c r="A31" s="111" t="s">
        <v>1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69"/>
      <c r="N31" s="70"/>
      <c r="O31" s="112"/>
      <c r="P31" s="112"/>
      <c r="Q31" s="113"/>
      <c r="R31" s="112"/>
      <c r="S31" s="112"/>
      <c r="T31" s="113"/>
      <c r="U31" s="116"/>
      <c r="V31" s="116"/>
      <c r="W31" s="116"/>
      <c r="X31" s="117"/>
      <c r="Y31" s="118" t="str">
        <f t="shared" si="0"/>
        <v/>
      </c>
      <c r="Z31" s="119"/>
      <c r="AA31" s="116"/>
      <c r="AB31" s="116"/>
      <c r="AC31" s="117"/>
      <c r="AD31" s="116"/>
      <c r="AE31" s="117"/>
      <c r="AF31" s="120"/>
      <c r="AG31" s="121"/>
      <c r="AH31" s="71"/>
      <c r="AI31" s="71"/>
      <c r="AJ31" s="88"/>
    </row>
    <row r="32" spans="1:36" ht="20.25" customHeight="1" x14ac:dyDescent="0.3">
      <c r="A32" s="111" t="s">
        <v>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69"/>
      <c r="N32" s="70"/>
      <c r="O32" s="112"/>
      <c r="P32" s="112"/>
      <c r="Q32" s="113"/>
      <c r="R32" s="112"/>
      <c r="S32" s="112"/>
      <c r="T32" s="113"/>
      <c r="U32" s="116"/>
      <c r="V32" s="116"/>
      <c r="W32" s="116"/>
      <c r="X32" s="117"/>
      <c r="Y32" s="118" t="str">
        <f t="shared" si="0"/>
        <v/>
      </c>
      <c r="Z32" s="119"/>
      <c r="AA32" s="116"/>
      <c r="AB32" s="116"/>
      <c r="AC32" s="117"/>
      <c r="AD32" s="116"/>
      <c r="AE32" s="117"/>
      <c r="AF32" s="120"/>
      <c r="AG32" s="121"/>
      <c r="AH32" s="71"/>
      <c r="AI32" s="71"/>
      <c r="AJ32" s="88"/>
    </row>
    <row r="33" spans="1:36" ht="20.25" customHeight="1" x14ac:dyDescent="0.3">
      <c r="A33" s="111" t="s">
        <v>1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69"/>
      <c r="N33" s="70"/>
      <c r="O33" s="112"/>
      <c r="P33" s="112"/>
      <c r="Q33" s="113"/>
      <c r="R33" s="112"/>
      <c r="S33" s="112"/>
      <c r="T33" s="113"/>
      <c r="U33" s="116"/>
      <c r="V33" s="116"/>
      <c r="W33" s="116"/>
      <c r="X33" s="117"/>
      <c r="Y33" s="118" t="str">
        <f t="shared" si="0"/>
        <v/>
      </c>
      <c r="Z33" s="119"/>
      <c r="AA33" s="116"/>
      <c r="AB33" s="116"/>
      <c r="AC33" s="117"/>
      <c r="AD33" s="116"/>
      <c r="AE33" s="117"/>
      <c r="AF33" s="120"/>
      <c r="AG33" s="121"/>
      <c r="AH33" s="71"/>
      <c r="AI33" s="71"/>
      <c r="AJ33" s="88"/>
    </row>
    <row r="34" spans="1:36" ht="20.25" customHeight="1" x14ac:dyDescent="0.3">
      <c r="A34" s="111" t="s">
        <v>1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69"/>
      <c r="N34" s="70"/>
      <c r="O34" s="112"/>
      <c r="P34" s="112"/>
      <c r="Q34" s="113"/>
      <c r="R34" s="112"/>
      <c r="S34" s="112"/>
      <c r="T34" s="113"/>
      <c r="U34" s="116"/>
      <c r="V34" s="116"/>
      <c r="W34" s="116"/>
      <c r="X34" s="117"/>
      <c r="Y34" s="118" t="str">
        <f t="shared" si="0"/>
        <v/>
      </c>
      <c r="Z34" s="119"/>
      <c r="AA34" s="116"/>
      <c r="AB34" s="116"/>
      <c r="AC34" s="117"/>
      <c r="AD34" s="116"/>
      <c r="AE34" s="117"/>
      <c r="AF34" s="120"/>
      <c r="AG34" s="121"/>
      <c r="AH34" s="71"/>
      <c r="AI34" s="71"/>
      <c r="AJ34" s="88"/>
    </row>
    <row r="35" spans="1:36" ht="20.25" customHeight="1" x14ac:dyDescent="0.3">
      <c r="A35" s="111" t="s">
        <v>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69"/>
      <c r="N35" s="70"/>
      <c r="O35" s="112"/>
      <c r="P35" s="112"/>
      <c r="Q35" s="113"/>
      <c r="R35" s="112"/>
      <c r="S35" s="112"/>
      <c r="T35" s="113"/>
      <c r="U35" s="116"/>
      <c r="V35" s="116"/>
      <c r="W35" s="116"/>
      <c r="X35" s="117"/>
      <c r="Y35" s="118" t="str">
        <f t="shared" si="0"/>
        <v/>
      </c>
      <c r="Z35" s="119"/>
      <c r="AA35" s="116"/>
      <c r="AB35" s="116"/>
      <c r="AC35" s="117"/>
      <c r="AD35" s="116"/>
      <c r="AE35" s="117"/>
      <c r="AF35" s="120"/>
      <c r="AG35" s="121"/>
      <c r="AH35" s="71"/>
      <c r="AI35" s="71"/>
      <c r="AJ35" s="88"/>
    </row>
    <row r="36" spans="1:36" ht="14.25" customHeight="1" x14ac:dyDescent="0.25">
      <c r="A36" s="24" t="str">
        <f>"11."</f>
        <v>11.</v>
      </c>
      <c r="B36" s="9" t="s">
        <v>55</v>
      </c>
      <c r="C36" s="37"/>
      <c r="D36" s="37"/>
      <c r="E36" s="37"/>
      <c r="F36" s="37" t="s">
        <v>81</v>
      </c>
      <c r="G36" s="37"/>
      <c r="H36" s="37"/>
      <c r="I36" s="37"/>
      <c r="J36" s="37"/>
      <c r="K36" s="37"/>
      <c r="L36" s="37"/>
      <c r="M36" s="37"/>
      <c r="N36" s="37"/>
      <c r="O36" s="6"/>
      <c r="P36" s="6"/>
      <c r="Q36" s="6"/>
      <c r="R36" s="6"/>
      <c r="S36" s="6"/>
      <c r="T36" s="6"/>
      <c r="U36" s="122">
        <f>U21</f>
        <v>104359.16666666667</v>
      </c>
      <c r="V36" s="122"/>
      <c r="W36" s="122"/>
      <c r="X36" s="123"/>
      <c r="Y36" s="126" t="s">
        <v>0</v>
      </c>
      <c r="Z36" s="127"/>
      <c r="AA36" s="122">
        <f>AA21</f>
        <v>8348.7333333333336</v>
      </c>
      <c r="AB36" s="122"/>
      <c r="AC36" s="123"/>
      <c r="AD36" s="122">
        <f>AD21</f>
        <v>112707.9</v>
      </c>
      <c r="AE36" s="123"/>
      <c r="AF36" s="126" t="s">
        <v>0</v>
      </c>
      <c r="AG36" s="127"/>
      <c r="AH36" s="127" t="s">
        <v>0</v>
      </c>
      <c r="AI36" s="127" t="s">
        <v>0</v>
      </c>
      <c r="AJ36" s="130"/>
    </row>
    <row r="37" spans="1:36" ht="12.75" customHeight="1" x14ac:dyDescent="0.25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72"/>
      <c r="L37" s="14"/>
      <c r="M37" s="14"/>
      <c r="N37" s="14"/>
      <c r="O37" s="20"/>
      <c r="P37" s="20"/>
      <c r="Q37" s="20"/>
      <c r="R37" s="20"/>
      <c r="S37" s="20"/>
      <c r="T37" s="20"/>
      <c r="U37" s="124"/>
      <c r="V37" s="124"/>
      <c r="W37" s="124"/>
      <c r="X37" s="125"/>
      <c r="Y37" s="128"/>
      <c r="Z37" s="129"/>
      <c r="AA37" s="124"/>
      <c r="AB37" s="124"/>
      <c r="AC37" s="125"/>
      <c r="AD37" s="124"/>
      <c r="AE37" s="125"/>
      <c r="AF37" s="128"/>
      <c r="AG37" s="129"/>
      <c r="AH37" s="129"/>
      <c r="AI37" s="129"/>
      <c r="AJ37" s="130"/>
    </row>
    <row r="38" spans="1:36" ht="12" customHeight="1" x14ac:dyDescent="0.25">
      <c r="A38" s="24" t="s">
        <v>67</v>
      </c>
      <c r="B38" s="37"/>
      <c r="C38" s="37"/>
      <c r="D38" s="37"/>
      <c r="E38" s="37"/>
      <c r="F38" s="37"/>
      <c r="G38" s="37" t="s">
        <v>4</v>
      </c>
      <c r="H38" s="37"/>
      <c r="I38" s="37"/>
      <c r="J38" s="37"/>
      <c r="K38" s="37"/>
      <c r="L38" s="37"/>
      <c r="M38" s="73"/>
      <c r="N38" s="74"/>
      <c r="O38" s="6"/>
      <c r="P38" s="6"/>
      <c r="Q38" s="6"/>
      <c r="R38" s="6"/>
      <c r="S38" s="6"/>
      <c r="T38" s="6"/>
      <c r="U38" s="122">
        <f>U36</f>
        <v>104359.16666666667</v>
      </c>
      <c r="V38" s="122"/>
      <c r="W38" s="122"/>
      <c r="X38" s="123"/>
      <c r="Y38" s="126" t="s">
        <v>0</v>
      </c>
      <c r="Z38" s="127"/>
      <c r="AA38" s="122">
        <f>AA36</f>
        <v>8348.7333333333336</v>
      </c>
      <c r="AB38" s="122"/>
      <c r="AC38" s="123"/>
      <c r="AD38" s="122">
        <f>AD36</f>
        <v>112707.9</v>
      </c>
      <c r="AE38" s="123"/>
      <c r="AF38" s="126" t="s">
        <v>0</v>
      </c>
      <c r="AG38" s="127"/>
      <c r="AH38" s="127" t="s">
        <v>0</v>
      </c>
      <c r="AI38" s="127" t="s">
        <v>0</v>
      </c>
      <c r="AJ38" s="130"/>
    </row>
    <row r="39" spans="1:36" ht="12.75" customHeight="1" x14ac:dyDescent="0.25">
      <c r="A39" s="19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76"/>
      <c r="N39" s="32"/>
      <c r="O39" s="2"/>
      <c r="P39" s="2"/>
      <c r="Q39" s="2"/>
      <c r="R39" s="2"/>
      <c r="S39" s="2"/>
      <c r="T39" s="2"/>
      <c r="U39" s="124"/>
      <c r="V39" s="124"/>
      <c r="W39" s="124"/>
      <c r="X39" s="125"/>
      <c r="Y39" s="128"/>
      <c r="Z39" s="129"/>
      <c r="AA39" s="124"/>
      <c r="AB39" s="124"/>
      <c r="AC39" s="125"/>
      <c r="AD39" s="124"/>
      <c r="AE39" s="125"/>
      <c r="AF39" s="128"/>
      <c r="AG39" s="129"/>
      <c r="AH39" s="129"/>
      <c r="AI39" s="129"/>
      <c r="AJ39" s="131"/>
    </row>
    <row r="40" spans="1:36" ht="11.25" customHeight="1" x14ac:dyDescent="0.25">
      <c r="A40" s="24" t="s">
        <v>101</v>
      </c>
      <c r="B40" s="9"/>
      <c r="C40" s="37"/>
      <c r="D40" s="37"/>
      <c r="E40" s="37"/>
      <c r="F40" s="37"/>
      <c r="G40" s="37"/>
      <c r="H40" s="37"/>
      <c r="I40" s="37"/>
      <c r="J40" s="75"/>
      <c r="K40" s="75"/>
      <c r="L40" s="75"/>
      <c r="M40" s="75"/>
      <c r="N40" s="75"/>
      <c r="O40" s="37"/>
      <c r="P40" s="37"/>
      <c r="Q40" s="37"/>
      <c r="R40" s="9" t="s">
        <v>58</v>
      </c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18"/>
      <c r="AG40" s="18"/>
      <c r="AH40" s="18"/>
      <c r="AI40" s="18"/>
      <c r="AJ40" s="77"/>
    </row>
    <row r="41" spans="1:36" ht="12" customHeight="1" x14ac:dyDescent="0.3">
      <c r="A41" s="19"/>
      <c r="B41" s="12" t="s">
        <v>46</v>
      </c>
      <c r="C41" s="12"/>
      <c r="D41" s="12"/>
      <c r="E41" s="12"/>
      <c r="F41" s="12"/>
      <c r="G41" s="21"/>
      <c r="H41" s="12"/>
      <c r="I41" s="12"/>
      <c r="J41" s="12"/>
      <c r="K41" s="12"/>
      <c r="L41" s="66"/>
      <c r="M41" s="12"/>
      <c r="N41" s="12"/>
      <c r="O41" s="12"/>
      <c r="P41" s="2"/>
      <c r="Q41" s="12"/>
      <c r="R41" s="12"/>
      <c r="S41" s="14" t="s">
        <v>66</v>
      </c>
      <c r="T41" s="14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66"/>
      <c r="AF41" s="4"/>
      <c r="AG41" s="4"/>
      <c r="AH41" s="4"/>
      <c r="AI41" s="4"/>
      <c r="AJ41" s="78"/>
    </row>
    <row r="42" spans="1:36" ht="11.25" customHeight="1" x14ac:dyDescent="0.25">
      <c r="A42" s="79"/>
      <c r="B42" s="12"/>
      <c r="C42" s="12"/>
      <c r="D42" s="12"/>
      <c r="E42" s="12"/>
      <c r="F42" s="37"/>
      <c r="G42" s="37"/>
      <c r="H42" s="37"/>
      <c r="I42" s="37"/>
      <c r="J42" s="37"/>
      <c r="K42" s="37"/>
      <c r="L42" s="80" t="s">
        <v>49</v>
      </c>
      <c r="M42" s="6"/>
      <c r="N42" s="37"/>
      <c r="O42" s="37"/>
      <c r="P42" s="6"/>
      <c r="Q42" s="12"/>
      <c r="R42" s="12"/>
      <c r="S42" s="12" t="s">
        <v>71</v>
      </c>
      <c r="T42" s="12"/>
      <c r="U42" s="12"/>
      <c r="V42" s="12"/>
      <c r="W42" s="12"/>
      <c r="X42" s="37"/>
      <c r="Y42" s="37"/>
      <c r="Z42" s="37"/>
      <c r="AA42" s="37"/>
      <c r="AB42" s="37"/>
      <c r="AC42" s="37"/>
      <c r="AD42" s="37"/>
      <c r="AE42" s="80" t="s">
        <v>49</v>
      </c>
      <c r="AF42" s="18"/>
      <c r="AG42" s="18"/>
      <c r="AH42" s="18"/>
      <c r="AI42" s="18"/>
      <c r="AJ42" s="78"/>
    </row>
    <row r="43" spans="1:36" ht="11.25" customHeight="1" x14ac:dyDescent="0.25">
      <c r="A43" s="19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81" t="s">
        <v>50</v>
      </c>
      <c r="M43" s="2"/>
      <c r="N43" s="12"/>
      <c r="O43" s="12"/>
      <c r="P43" s="2"/>
      <c r="Q43" s="12"/>
      <c r="R43" s="12"/>
      <c r="S43" s="12" t="s">
        <v>100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81" t="s">
        <v>50</v>
      </c>
      <c r="AF43" s="4"/>
      <c r="AG43" s="4"/>
      <c r="AH43" s="4"/>
      <c r="AI43" s="4"/>
      <c r="AJ43" s="78"/>
    </row>
    <row r="44" spans="1:36" ht="12.75" customHeight="1" x14ac:dyDescent="0.25">
      <c r="A44" s="2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12"/>
      <c r="Z44" s="12"/>
      <c r="AA44" s="12"/>
      <c r="AB44" s="12"/>
      <c r="AC44" s="12"/>
      <c r="AD44" s="12"/>
      <c r="AE44" s="12"/>
      <c r="AF44" s="4"/>
      <c r="AG44" s="4"/>
      <c r="AH44" s="4"/>
      <c r="AI44" s="4"/>
      <c r="AJ44" s="78"/>
    </row>
    <row r="45" spans="1:36" ht="12" customHeight="1" x14ac:dyDescent="0.25">
      <c r="A45" s="2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4" t="s">
        <v>45</v>
      </c>
      <c r="S45" s="2"/>
      <c r="T45" s="2"/>
      <c r="U45" s="2"/>
      <c r="V45" s="2"/>
      <c r="W45" s="2"/>
      <c r="X45" s="2"/>
      <c r="Y45" s="12"/>
      <c r="Z45" s="12"/>
      <c r="AA45" s="12"/>
      <c r="AB45" s="12"/>
      <c r="AC45" s="12"/>
      <c r="AD45" s="12"/>
      <c r="AE45" s="12"/>
      <c r="AF45" s="4"/>
      <c r="AG45" s="4"/>
      <c r="AH45" s="4"/>
      <c r="AI45" s="4"/>
      <c r="AJ45" s="78"/>
    </row>
    <row r="46" spans="1:36" ht="12" customHeight="1" x14ac:dyDescent="0.25">
      <c r="A46" s="2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2" t="s">
        <v>30</v>
      </c>
      <c r="S46" s="2"/>
      <c r="T46" s="2"/>
      <c r="U46" s="2"/>
      <c r="V46" s="2"/>
      <c r="W46" s="2"/>
      <c r="X46" s="2"/>
      <c r="Y46" s="12"/>
      <c r="Z46" s="12"/>
      <c r="AA46" s="12"/>
      <c r="AB46" s="12"/>
      <c r="AC46" s="12"/>
      <c r="AD46" s="12"/>
      <c r="AE46" s="12"/>
      <c r="AF46" s="4"/>
      <c r="AG46" s="4"/>
      <c r="AH46" s="4"/>
      <c r="AI46" s="4"/>
      <c r="AJ46" s="78"/>
    </row>
    <row r="47" spans="1:36" ht="12" customHeight="1" x14ac:dyDescent="0.25">
      <c r="A47" s="13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2"/>
      <c r="Q47" s="12"/>
      <c r="R47" s="12"/>
      <c r="S47" s="12"/>
      <c r="T47" s="12"/>
      <c r="U47" s="2"/>
      <c r="V47" s="2"/>
      <c r="W47" s="2"/>
      <c r="X47" s="2"/>
      <c r="Y47" s="12"/>
      <c r="Z47" s="12"/>
      <c r="AA47" s="37"/>
      <c r="AB47" s="37"/>
      <c r="AC47" s="37"/>
      <c r="AD47" s="37"/>
      <c r="AE47" s="80" t="s">
        <v>49</v>
      </c>
      <c r="AF47" s="18"/>
      <c r="AG47" s="18"/>
      <c r="AH47" s="18"/>
      <c r="AI47" s="18"/>
      <c r="AJ47" s="78"/>
    </row>
    <row r="48" spans="1:36" ht="13.2" customHeight="1" x14ac:dyDescent="0.3">
      <c r="A48" s="19"/>
      <c r="B48" s="12" t="s">
        <v>2</v>
      </c>
      <c r="C48" s="12"/>
      <c r="D48" s="12"/>
      <c r="E48" s="12"/>
      <c r="F48" s="12"/>
      <c r="G48" s="12"/>
      <c r="H48" s="12"/>
      <c r="I48" s="12"/>
      <c r="J48" s="12"/>
      <c r="K48" s="21"/>
      <c r="L48" s="66"/>
      <c r="M48" s="12"/>
      <c r="N48" s="12"/>
      <c r="O48" s="12"/>
      <c r="P48" s="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81" t="s">
        <v>50</v>
      </c>
      <c r="AF48" s="4"/>
      <c r="AG48" s="4"/>
      <c r="AH48" s="4"/>
      <c r="AI48" s="4"/>
      <c r="AJ48" s="78"/>
    </row>
    <row r="49" spans="1:36" ht="14.25" customHeight="1" x14ac:dyDescent="0.25">
      <c r="A49" s="19"/>
      <c r="B49" s="12"/>
      <c r="C49" s="12"/>
      <c r="D49" s="12"/>
      <c r="E49" s="12"/>
      <c r="F49" s="12"/>
      <c r="G49" s="12"/>
      <c r="H49" s="12"/>
      <c r="I49" s="37"/>
      <c r="J49" s="37"/>
      <c r="K49" s="37"/>
      <c r="L49" s="80" t="s">
        <v>49</v>
      </c>
      <c r="M49" s="37"/>
      <c r="N49" s="37"/>
      <c r="O49" s="37"/>
      <c r="P49" s="6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4"/>
      <c r="AG49" s="4"/>
      <c r="AH49" s="4"/>
      <c r="AI49" s="4"/>
      <c r="AJ49" s="78"/>
    </row>
    <row r="50" spans="1:36" ht="12" customHeight="1" x14ac:dyDescent="0.25">
      <c r="A50" s="19"/>
      <c r="B50" s="2"/>
      <c r="C50" s="12"/>
      <c r="D50" s="12"/>
      <c r="E50" s="12"/>
      <c r="F50" s="12"/>
      <c r="G50" s="12"/>
      <c r="H50" s="12"/>
      <c r="I50" s="12"/>
      <c r="J50" s="12"/>
      <c r="K50" s="12"/>
      <c r="L50" s="81" t="s">
        <v>50</v>
      </c>
      <c r="M50" s="12"/>
      <c r="N50" s="12"/>
      <c r="O50" s="12"/>
      <c r="P50" s="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4"/>
      <c r="AG50" s="4"/>
      <c r="AH50" s="4"/>
      <c r="AI50" s="4"/>
      <c r="AJ50" s="78"/>
    </row>
    <row r="51" spans="1:36" ht="12" customHeight="1" x14ac:dyDescent="0.25">
      <c r="A51" s="23"/>
      <c r="B51" s="82" t="s">
        <v>7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4" t="s">
        <v>17</v>
      </c>
      <c r="S51" s="2"/>
      <c r="T51" s="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4"/>
      <c r="AG51" s="4"/>
      <c r="AH51" s="4"/>
      <c r="AI51" s="82" t="s">
        <v>7</v>
      </c>
      <c r="AJ51" s="78"/>
    </row>
    <row r="52" spans="1:36" ht="17.399999999999999" customHeight="1" x14ac:dyDescent="0.3">
      <c r="A52" s="19"/>
      <c r="B52" s="66" t="s">
        <v>40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2"/>
      <c r="Q52" s="12"/>
      <c r="R52" s="12"/>
      <c r="S52" s="12" t="s">
        <v>32</v>
      </c>
      <c r="T52" s="12"/>
      <c r="U52" s="12"/>
      <c r="V52" s="12"/>
      <c r="W52" s="12"/>
      <c r="X52" s="12"/>
      <c r="Y52" s="12"/>
      <c r="Z52" s="12"/>
      <c r="AA52" s="12"/>
      <c r="AB52" s="12"/>
      <c r="AC52" s="21"/>
      <c r="AD52" s="12"/>
      <c r="AE52" s="83"/>
      <c r="AF52" s="2"/>
      <c r="AG52" s="4"/>
      <c r="AH52" s="4"/>
      <c r="AI52" s="66" t="s">
        <v>40</v>
      </c>
      <c r="AJ52" s="78"/>
    </row>
    <row r="53" spans="1:36" ht="11.4" customHeight="1" x14ac:dyDescent="0.25">
      <c r="A53" s="23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37"/>
      <c r="AB53" s="37"/>
      <c r="AC53" s="37"/>
      <c r="AD53" s="37"/>
      <c r="AE53" s="80" t="s">
        <v>49</v>
      </c>
      <c r="AF53" s="18"/>
      <c r="AG53" s="18"/>
      <c r="AH53" s="18"/>
      <c r="AI53" s="4"/>
      <c r="AJ53" s="78"/>
    </row>
    <row r="54" spans="1:36" ht="11.25" customHeight="1" x14ac:dyDescent="0.25">
      <c r="A54" s="19"/>
      <c r="B54" s="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81" t="s">
        <v>50</v>
      </c>
      <c r="AF54" s="4"/>
      <c r="AG54" s="4"/>
      <c r="AH54" s="4"/>
      <c r="AI54" s="4"/>
      <c r="AJ54" s="78"/>
    </row>
    <row r="55" spans="1:36" ht="10.5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6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18"/>
      <c r="AG55" s="18"/>
      <c r="AH55" s="18"/>
      <c r="AI55" s="18"/>
      <c r="AJ55" s="18"/>
    </row>
  </sheetData>
  <mergeCells count="186">
    <mergeCell ref="AH36:AH37"/>
    <mergeCell ref="AJ38:AJ39"/>
    <mergeCell ref="AI36:AI37"/>
    <mergeCell ref="AJ36:AJ37"/>
    <mergeCell ref="U38:X39"/>
    <mergeCell ref="Y38:Z39"/>
    <mergeCell ref="AA38:AC39"/>
    <mergeCell ref="AD38:AE39"/>
    <mergeCell ref="AF38:AG39"/>
    <mergeCell ref="AH38:AH39"/>
    <mergeCell ref="AI38:AI39"/>
    <mergeCell ref="A35:L35"/>
    <mergeCell ref="O35:Q35"/>
    <mergeCell ref="R35:T35"/>
    <mergeCell ref="U35:X35"/>
    <mergeCell ref="Y35:Z35"/>
    <mergeCell ref="AA35:AC35"/>
    <mergeCell ref="AD35:AE35"/>
    <mergeCell ref="AF35:AG35"/>
    <mergeCell ref="U36:X37"/>
    <mergeCell ref="Y36:Z37"/>
    <mergeCell ref="AA36:AC37"/>
    <mergeCell ref="AD36:AE37"/>
    <mergeCell ref="AF36:AG37"/>
    <mergeCell ref="A33:L33"/>
    <mergeCell ref="O33:Q33"/>
    <mergeCell ref="R33:T33"/>
    <mergeCell ref="U33:X33"/>
    <mergeCell ref="Y33:Z33"/>
    <mergeCell ref="AA33:AC33"/>
    <mergeCell ref="AD33:AE33"/>
    <mergeCell ref="AF33:AG33"/>
    <mergeCell ref="A34:L34"/>
    <mergeCell ref="O34:Q34"/>
    <mergeCell ref="R34:T34"/>
    <mergeCell ref="U34:X34"/>
    <mergeCell ref="Y34:Z34"/>
    <mergeCell ref="AA34:AC34"/>
    <mergeCell ref="AD34:AE34"/>
    <mergeCell ref="AF34:AG34"/>
    <mergeCell ref="A31:L31"/>
    <mergeCell ref="O31:Q31"/>
    <mergeCell ref="R31:T31"/>
    <mergeCell ref="U31:X31"/>
    <mergeCell ref="Y31:Z31"/>
    <mergeCell ref="AA31:AC31"/>
    <mergeCell ref="AD31:AE31"/>
    <mergeCell ref="AF31:AG31"/>
    <mergeCell ref="A32:L32"/>
    <mergeCell ref="O32:Q32"/>
    <mergeCell ref="R32:T32"/>
    <mergeCell ref="U32:X32"/>
    <mergeCell ref="Y32:Z32"/>
    <mergeCell ref="AA32:AC32"/>
    <mergeCell ref="AD32:AE32"/>
    <mergeCell ref="AF32:AG32"/>
    <mergeCell ref="A29:L29"/>
    <mergeCell ref="O29:Q29"/>
    <mergeCell ref="R29:T29"/>
    <mergeCell ref="U29:X29"/>
    <mergeCell ref="Y29:Z29"/>
    <mergeCell ref="AA29:AC29"/>
    <mergeCell ref="AD29:AE29"/>
    <mergeCell ref="AF29:AG29"/>
    <mergeCell ref="A30:L30"/>
    <mergeCell ref="O30:Q30"/>
    <mergeCell ref="R30:T30"/>
    <mergeCell ref="U30:X30"/>
    <mergeCell ref="Y30:Z30"/>
    <mergeCell ref="AA30:AC30"/>
    <mergeCell ref="AD30:AE30"/>
    <mergeCell ref="AF30:AG30"/>
    <mergeCell ref="A27:L27"/>
    <mergeCell ref="O27:Q27"/>
    <mergeCell ref="R27:T27"/>
    <mergeCell ref="U27:X27"/>
    <mergeCell ref="Y27:Z27"/>
    <mergeCell ref="AA27:AC27"/>
    <mergeCell ref="AD27:AE27"/>
    <mergeCell ref="AF27:AG27"/>
    <mergeCell ref="A28:L28"/>
    <mergeCell ref="O28:Q28"/>
    <mergeCell ref="R28:T28"/>
    <mergeCell ref="U28:X28"/>
    <mergeCell ref="Y28:Z28"/>
    <mergeCell ref="AA28:AC28"/>
    <mergeCell ref="AD28:AE28"/>
    <mergeCell ref="AF28:AG28"/>
    <mergeCell ref="A25:L25"/>
    <mergeCell ref="O25:Q25"/>
    <mergeCell ref="R25:T25"/>
    <mergeCell ref="U25:X25"/>
    <mergeCell ref="Y25:Z25"/>
    <mergeCell ref="AA25:AC25"/>
    <mergeCell ref="AD25:AE25"/>
    <mergeCell ref="AF25:AG25"/>
    <mergeCell ref="A26:L26"/>
    <mergeCell ref="O26:Q26"/>
    <mergeCell ref="R26:T26"/>
    <mergeCell ref="U26:X26"/>
    <mergeCell ref="Y26:Z26"/>
    <mergeCell ref="AA26:AC26"/>
    <mergeCell ref="AD26:AE26"/>
    <mergeCell ref="AF26:AG26"/>
    <mergeCell ref="A23:L23"/>
    <mergeCell ref="O23:Q23"/>
    <mergeCell ref="R23:T23"/>
    <mergeCell ref="U23:X23"/>
    <mergeCell ref="Y23:Z23"/>
    <mergeCell ref="AA23:AC23"/>
    <mergeCell ref="AD23:AE23"/>
    <mergeCell ref="AF23:AG23"/>
    <mergeCell ref="A24:L24"/>
    <mergeCell ref="O24:Q24"/>
    <mergeCell ref="R24:T24"/>
    <mergeCell ref="U24:X24"/>
    <mergeCell ref="Y24:Z24"/>
    <mergeCell ref="AA24:AC24"/>
    <mergeCell ref="AD24:AE24"/>
    <mergeCell ref="AF24:AG24"/>
    <mergeCell ref="AA21:AC21"/>
    <mergeCell ref="AD21:AE21"/>
    <mergeCell ref="AF21:AG21"/>
    <mergeCell ref="A22:L22"/>
    <mergeCell ref="O22:Q22"/>
    <mergeCell ref="R22:T22"/>
    <mergeCell ref="U22:X22"/>
    <mergeCell ref="Y22:Z22"/>
    <mergeCell ref="AA22:AC22"/>
    <mergeCell ref="AD22:AE22"/>
    <mergeCell ref="AF22:AG22"/>
    <mergeCell ref="O20:Q20"/>
    <mergeCell ref="R20:T20"/>
    <mergeCell ref="U20:X20"/>
    <mergeCell ref="Y20:Z20"/>
    <mergeCell ref="A21:L21"/>
    <mergeCell ref="O21:Q21"/>
    <mergeCell ref="R21:T21"/>
    <mergeCell ref="U21:X21"/>
    <mergeCell ref="Y21:Z21"/>
    <mergeCell ref="O19:Q19"/>
    <mergeCell ref="R19:T19"/>
    <mergeCell ref="U19:X19"/>
    <mergeCell ref="Y19:Z19"/>
    <mergeCell ref="AA19:AC19"/>
    <mergeCell ref="AD19:AE19"/>
    <mergeCell ref="O18:Q18"/>
    <mergeCell ref="R18:T18"/>
    <mergeCell ref="U18:X18"/>
    <mergeCell ref="Y18:Z18"/>
    <mergeCell ref="AA18:AC18"/>
    <mergeCell ref="AD18:AE18"/>
    <mergeCell ref="AD16:AE16"/>
    <mergeCell ref="AF16:AG16"/>
    <mergeCell ref="A17:M17"/>
    <mergeCell ref="O17:Q17"/>
    <mergeCell ref="R17:T17"/>
    <mergeCell ref="U17:X17"/>
    <mergeCell ref="Y17:Z17"/>
    <mergeCell ref="AF18:AG18"/>
    <mergeCell ref="A15:M15"/>
    <mergeCell ref="O15:Q15"/>
    <mergeCell ref="R15:T15"/>
    <mergeCell ref="U15:X15"/>
    <mergeCell ref="Y15:Z15"/>
    <mergeCell ref="AA15:AC15"/>
    <mergeCell ref="AD15:AE15"/>
    <mergeCell ref="AF15:AG15"/>
    <mergeCell ref="AA17:AC17"/>
    <mergeCell ref="AD17:AE17"/>
    <mergeCell ref="AF17:AG17"/>
    <mergeCell ref="A16:M16"/>
    <mergeCell ref="O16:Q16"/>
    <mergeCell ref="R16:T16"/>
    <mergeCell ref="U16:X16"/>
    <mergeCell ref="Y16:Z16"/>
    <mergeCell ref="AA16:AC16"/>
    <mergeCell ref="G4:H4"/>
    <mergeCell ref="J4:K4"/>
    <mergeCell ref="U5:AA6"/>
    <mergeCell ref="E7:AA8"/>
    <mergeCell ref="AD7:AJ8"/>
    <mergeCell ref="E9:AA10"/>
    <mergeCell ref="AD9:AJ10"/>
    <mergeCell ref="AB11:AJ12"/>
    <mergeCell ref="AC13:AJ13"/>
  </mergeCells>
  <pageMargins left="0.2" right="0.28999999999999998" top="0.77" bottom="0.2" header="0.21" footer="0.2"/>
  <pageSetup paperSize="9" scale="65" fitToHeight="0" orientation="landscape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Factura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mspinu</dc:creator>
  <cp:lastModifiedBy>mspinu</cp:lastModifiedBy>
  <cp:lastPrinted>2014-09-22T11:16:22Z</cp:lastPrinted>
  <dcterms:created xsi:type="dcterms:W3CDTF">2014-09-22T11:02:19Z</dcterms:created>
  <dcterms:modified xsi:type="dcterms:W3CDTF">2016-04-08T10:04:01Z</dcterms:modified>
</cp:coreProperties>
</file>